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4040" windowHeight="6675" firstSheet="37" activeTab="37"/>
  </bookViews>
  <sheets>
    <sheet name="thang 1" sheetId="1" r:id="rId1"/>
    <sheet name="thang 2" sheetId="6" r:id="rId2"/>
    <sheet name="thang 3" sheetId="7" r:id="rId3"/>
    <sheet name="thang 4" sheetId="8" r:id="rId4"/>
    <sheet name="thang 5" sheetId="9" r:id="rId5"/>
    <sheet name="t(6.19) (2)" sheetId="40" r:id="rId6"/>
    <sheet name="thang 6" sheetId="10" r:id="rId7"/>
    <sheet name="t(7)" sheetId="11" r:id="rId8"/>
    <sheet name="t(8)" sheetId="12" r:id="rId9"/>
    <sheet name="t(9)" sheetId="13" r:id="rId10"/>
    <sheet name="t(10)" sheetId="15" r:id="rId11"/>
    <sheet name="t(10_ktx)" sheetId="16" r:id="rId12"/>
    <sheet name="t(11)" sheetId="17" r:id="rId13"/>
    <sheet name="t(12)" sheetId="18" r:id="rId14"/>
    <sheet name="t(1.18_KTX)" sheetId="19" r:id="rId15"/>
    <sheet name="t(2.18_KTX)" sheetId="22" r:id="rId16"/>
    <sheet name="t(1)" sheetId="20" r:id="rId17"/>
    <sheet name="t(2-TẠM XÉT)" sheetId="21" r:id="rId18"/>
    <sheet name="t(2.)" sheetId="23" r:id="rId19"/>
    <sheet name="t(3)" sheetId="24" r:id="rId20"/>
    <sheet name="t(4)" sheetId="25" r:id="rId21"/>
    <sheet name="t(5)" sheetId="26" r:id="rId22"/>
    <sheet name="t(6)" sheetId="27" r:id="rId23"/>
    <sheet name="t(7.18)" sheetId="28" r:id="rId24"/>
    <sheet name="t(8.18)" sheetId="29" r:id="rId25"/>
    <sheet name="t(9.18)" sheetId="30" r:id="rId26"/>
    <sheet name="t(10.18)" sheetId="31" r:id="rId27"/>
    <sheet name="t(11.10)" sheetId="32" r:id="rId28"/>
    <sheet name="t(12.18)" sheetId="34" r:id="rId29"/>
    <sheet name="t(1.19)" sheetId="33" r:id="rId30"/>
    <sheet name="t(2.19)" sheetId="35" r:id="rId31"/>
    <sheet name="t(3.19)" sheetId="37" r:id="rId32"/>
    <sheet name="t(4.19)" sheetId="36" r:id="rId33"/>
    <sheet name="t(5.19)" sheetId="38" r:id="rId34"/>
    <sheet name="t(6.19)" sheetId="39" r:id="rId35"/>
    <sheet name="t(7.19)" sheetId="41" r:id="rId36"/>
    <sheet name="t(8.19)" sheetId="42" r:id="rId37"/>
    <sheet name="SHEET" sheetId="56" r:id="rId38"/>
  </sheets>
  <calcPr calcId="144525"/>
</workbook>
</file>

<file path=xl/calcChain.xml><?xml version="1.0" encoding="utf-8"?>
<calcChain xmlns="http://schemas.openxmlformats.org/spreadsheetml/2006/main">
  <c r="F21" i="56" l="1"/>
  <c r="F20" i="56"/>
  <c r="F19" i="56"/>
  <c r="F18" i="56"/>
  <c r="F17" i="56"/>
  <c r="F16" i="56"/>
  <c r="F15" i="56"/>
  <c r="F14" i="56"/>
  <c r="F13" i="56"/>
  <c r="F12" i="56"/>
  <c r="F11" i="56"/>
  <c r="F10" i="56"/>
  <c r="F9" i="56"/>
  <c r="F8" i="56"/>
  <c r="F7" i="56" l="1"/>
  <c r="AI9" i="42" l="1"/>
  <c r="AI10" i="42"/>
  <c r="AI11" i="42"/>
  <c r="AI12" i="42"/>
  <c r="AI13" i="42"/>
  <c r="AI14" i="42"/>
  <c r="AI15" i="42"/>
  <c r="AI16" i="42"/>
  <c r="AI17" i="42"/>
  <c r="AI18" i="42"/>
  <c r="AI19" i="42"/>
  <c r="AI20" i="42"/>
  <c r="AI21" i="42"/>
  <c r="AI22" i="42"/>
  <c r="AI23" i="42"/>
  <c r="AI24" i="42"/>
  <c r="AI25" i="42"/>
  <c r="AI26" i="42"/>
  <c r="AI8" i="42"/>
  <c r="AL9" i="41" l="1"/>
  <c r="AL10" i="41"/>
  <c r="AL11" i="41"/>
  <c r="AL12" i="41"/>
  <c r="AL13" i="41"/>
  <c r="AL14" i="41"/>
  <c r="AL15" i="41"/>
  <c r="AL16" i="41"/>
  <c r="AL17" i="41"/>
  <c r="AL18" i="41"/>
  <c r="AL19" i="41"/>
  <c r="AL20" i="41"/>
  <c r="AL21" i="41"/>
  <c r="AL22" i="41"/>
  <c r="AL23" i="41"/>
  <c r="AL24" i="41"/>
  <c r="AL25" i="41"/>
  <c r="AL26" i="41"/>
  <c r="AL8" i="41"/>
  <c r="AL46" i="41"/>
  <c r="AL47" i="41"/>
  <c r="AL48" i="41"/>
  <c r="AL45" i="41"/>
  <c r="AK26" i="40" l="1"/>
  <c r="AK25" i="40"/>
  <c r="AK24" i="40"/>
  <c r="AK23" i="40"/>
  <c r="AK22" i="40"/>
  <c r="AK21" i="40"/>
  <c r="AK20" i="40"/>
  <c r="AK19" i="40"/>
  <c r="AK18" i="40"/>
  <c r="AK17" i="40"/>
  <c r="AK16" i="40"/>
  <c r="AK15" i="40"/>
  <c r="AK14" i="40"/>
  <c r="AK13" i="40"/>
  <c r="AK12" i="40"/>
  <c r="AK11" i="40"/>
  <c r="AK10" i="40"/>
  <c r="AK9" i="40"/>
  <c r="AK8" i="40"/>
  <c r="AI26" i="38" l="1"/>
  <c r="AI24" i="38"/>
  <c r="AI9" i="38"/>
  <c r="AI10" i="38"/>
  <c r="AI11" i="38"/>
  <c r="AI12" i="38"/>
  <c r="AI13" i="38"/>
  <c r="AI14" i="38"/>
  <c r="AI15" i="38"/>
  <c r="AI16" i="38"/>
  <c r="AI17" i="38"/>
  <c r="AI18" i="38"/>
  <c r="AI19" i="38"/>
  <c r="AI20" i="38"/>
  <c r="AI21" i="38"/>
  <c r="AI22" i="38"/>
  <c r="AI23" i="38"/>
  <c r="AI25" i="38"/>
  <c r="AI8" i="38"/>
  <c r="AK26" i="39"/>
  <c r="AK25" i="39"/>
  <c r="AK24" i="39"/>
  <c r="AK23" i="39"/>
  <c r="AK22" i="39"/>
  <c r="AK21" i="39"/>
  <c r="AK20" i="39"/>
  <c r="AK19" i="39"/>
  <c r="AK18" i="39"/>
  <c r="AK17" i="39"/>
  <c r="AK16" i="39"/>
  <c r="AK15" i="39"/>
  <c r="AK14" i="39"/>
  <c r="AK13" i="39"/>
  <c r="AK12" i="39"/>
  <c r="AK11" i="39"/>
  <c r="AK10" i="39"/>
  <c r="AK9" i="39"/>
  <c r="AK8" i="39"/>
  <c r="AL24" i="37" l="1"/>
  <c r="AL26" i="37"/>
  <c r="AL25" i="37"/>
  <c r="AL23" i="37"/>
  <c r="AL22" i="37"/>
  <c r="AL21" i="37"/>
  <c r="AL20" i="37"/>
  <c r="AL19" i="37"/>
  <c r="AL18" i="37"/>
  <c r="AL17" i="37"/>
  <c r="AL16" i="37"/>
  <c r="AL15" i="37"/>
  <c r="AL14" i="37"/>
  <c r="AL13" i="37"/>
  <c r="AL12" i="37"/>
  <c r="AL11" i="37"/>
  <c r="AL10" i="37"/>
  <c r="AL9" i="37"/>
  <c r="AL8" i="37"/>
  <c r="AL8" i="36" l="1"/>
  <c r="AI24" i="35" l="1"/>
  <c r="AI8" i="35"/>
  <c r="AL26" i="36"/>
  <c r="AL25" i="36"/>
  <c r="AL24" i="36"/>
  <c r="AL23" i="36"/>
  <c r="AL22" i="36"/>
  <c r="AL21" i="36"/>
  <c r="AL20" i="36"/>
  <c r="AL19" i="36"/>
  <c r="AL18" i="36"/>
  <c r="AL17" i="36"/>
  <c r="AL16" i="36"/>
  <c r="AL15" i="36"/>
  <c r="AL14" i="36"/>
  <c r="AL13" i="36"/>
  <c r="AL12" i="36"/>
  <c r="AL11" i="36"/>
  <c r="AL10" i="36"/>
  <c r="AL9" i="36"/>
  <c r="AI9" i="33" l="1"/>
  <c r="AI10" i="33"/>
  <c r="AI11" i="33"/>
  <c r="AI12" i="33"/>
  <c r="AI13" i="33"/>
  <c r="AI14" i="33"/>
  <c r="AI15" i="33"/>
  <c r="AI16" i="33"/>
  <c r="AI17" i="33"/>
  <c r="AI18" i="33"/>
  <c r="AI19" i="33"/>
  <c r="AI20" i="33"/>
  <c r="AI21" i="33"/>
  <c r="AI22" i="33"/>
  <c r="AI23" i="33"/>
  <c r="AI24" i="33"/>
  <c r="AI25" i="33"/>
  <c r="AI26" i="33"/>
  <c r="AI27" i="33"/>
  <c r="AI48" i="35" l="1"/>
  <c r="AI47" i="35"/>
  <c r="AI46" i="35"/>
  <c r="AI8" i="33"/>
  <c r="AI26" i="35" l="1"/>
  <c r="AI25" i="35"/>
  <c r="AI23" i="35"/>
  <c r="AI22" i="35"/>
  <c r="AI21" i="35"/>
  <c r="AI20" i="35"/>
  <c r="AI19" i="35"/>
  <c r="AI18" i="35"/>
  <c r="AI17" i="35"/>
  <c r="AI16" i="35"/>
  <c r="AI15" i="35"/>
  <c r="AI14" i="35"/>
  <c r="AI13" i="35"/>
  <c r="AI12" i="35"/>
  <c r="AI11" i="35"/>
  <c r="AI10" i="35"/>
  <c r="AI9" i="35"/>
  <c r="AI9" i="34" l="1"/>
  <c r="AI10" i="34"/>
  <c r="AI11" i="34"/>
  <c r="AI12" i="34"/>
  <c r="AI13" i="34"/>
  <c r="AI14" i="34"/>
  <c r="AI15" i="34"/>
  <c r="AI16" i="34"/>
  <c r="AI17" i="34"/>
  <c r="AI18" i="34"/>
  <c r="AI19" i="34"/>
  <c r="AI20" i="34"/>
  <c r="AI21" i="34"/>
  <c r="AI22" i="34"/>
  <c r="AI23" i="34"/>
  <c r="AI24" i="34"/>
  <c r="AI25" i="34"/>
  <c r="AI26" i="34"/>
  <c r="AI8" i="34"/>
  <c r="AI48" i="34" l="1"/>
  <c r="AI47" i="34"/>
  <c r="AI46" i="34"/>
  <c r="AI45" i="34"/>
  <c r="AI49" i="33" l="1"/>
  <c r="AI48" i="33"/>
  <c r="AI47" i="33"/>
  <c r="AI46" i="33"/>
  <c r="AH48" i="32" l="1"/>
  <c r="AH47" i="32"/>
  <c r="AH46" i="32"/>
  <c r="AH45" i="32"/>
  <c r="AH26" i="32"/>
  <c r="AH25" i="32"/>
  <c r="AH24" i="32"/>
  <c r="AH23" i="32"/>
  <c r="AH22" i="32"/>
  <c r="AH21" i="32"/>
  <c r="AH20" i="32"/>
  <c r="AH19" i="32"/>
  <c r="AH18" i="32"/>
  <c r="AH17" i="32"/>
  <c r="AH16" i="32"/>
  <c r="AH15" i="32"/>
  <c r="AH14" i="32"/>
  <c r="AH13" i="32"/>
  <c r="AH12" i="32"/>
  <c r="AH11" i="32"/>
  <c r="AH10" i="32"/>
  <c r="AH9" i="32"/>
  <c r="AH8" i="32"/>
  <c r="AI48" i="31" l="1"/>
  <c r="AI47" i="31"/>
  <c r="AI46" i="31"/>
  <c r="AI45" i="31"/>
  <c r="AI26" i="31"/>
  <c r="AI25" i="31"/>
  <c r="AI24" i="31"/>
  <c r="AI23" i="31"/>
  <c r="AI22" i="31"/>
  <c r="AI21" i="31"/>
  <c r="AI20" i="31"/>
  <c r="AI19" i="31"/>
  <c r="AI18" i="31"/>
  <c r="AI17" i="31"/>
  <c r="AI16" i="31"/>
  <c r="AI15" i="31"/>
  <c r="AI14" i="31"/>
  <c r="AI13" i="31"/>
  <c r="AI12" i="31"/>
  <c r="AI11" i="31"/>
  <c r="AI10" i="31"/>
  <c r="AI9" i="31"/>
  <c r="AI8" i="31"/>
  <c r="AI9" i="29" l="1"/>
  <c r="AI10" i="29"/>
  <c r="AI11" i="29"/>
  <c r="AI12" i="29"/>
  <c r="AI13" i="29"/>
  <c r="AI14" i="29"/>
  <c r="AI15" i="29"/>
  <c r="AI16" i="29"/>
  <c r="AI17" i="29"/>
  <c r="AI18" i="29"/>
  <c r="AI19" i="29"/>
  <c r="AI20" i="29"/>
  <c r="AI21" i="29"/>
  <c r="AI22" i="29"/>
  <c r="AI23" i="29"/>
  <c r="AI24" i="29"/>
  <c r="AI25" i="29"/>
  <c r="AI26" i="29"/>
  <c r="AI8" i="29"/>
  <c r="AH48" i="30"/>
  <c r="AH47" i="30"/>
  <c r="AH46" i="30"/>
  <c r="AH45" i="30"/>
  <c r="AH26" i="30"/>
  <c r="AH25" i="30"/>
  <c r="AH24" i="30"/>
  <c r="AH23" i="30"/>
  <c r="AH22" i="30"/>
  <c r="AH21" i="30"/>
  <c r="AH20" i="30"/>
  <c r="AH19" i="30"/>
  <c r="AH18" i="30"/>
  <c r="AH17" i="30"/>
  <c r="AH16" i="30"/>
  <c r="AH15" i="30"/>
  <c r="AH14" i="30"/>
  <c r="AH13" i="30"/>
  <c r="AH12" i="30"/>
  <c r="AH11" i="30"/>
  <c r="AH10" i="30"/>
  <c r="AH9" i="30"/>
  <c r="AH8" i="30"/>
  <c r="AI49" i="29" l="1"/>
  <c r="AI48" i="29"/>
  <c r="AI47" i="29"/>
  <c r="AI46" i="29"/>
  <c r="AI49" i="28" l="1"/>
  <c r="AI48" i="28"/>
  <c r="AI47" i="28"/>
  <c r="AI46" i="28"/>
  <c r="AI45" i="28"/>
  <c r="AI26" i="28"/>
  <c r="AI25" i="28"/>
  <c r="AI24" i="28"/>
  <c r="AI23" i="28"/>
  <c r="AI22" i="28"/>
  <c r="AI21" i="28"/>
  <c r="AI20" i="28"/>
  <c r="AI19" i="28"/>
  <c r="AI18" i="28"/>
  <c r="AI17" i="28"/>
  <c r="AI16" i="28"/>
  <c r="AI15" i="28"/>
  <c r="AI14" i="28"/>
  <c r="AI13" i="28"/>
  <c r="AI12" i="28"/>
  <c r="AI11" i="28"/>
  <c r="AI10" i="28"/>
  <c r="AI9" i="28"/>
  <c r="AI8" i="28"/>
  <c r="AI27" i="26" l="1"/>
  <c r="AI26" i="26"/>
  <c r="AI25" i="26"/>
  <c r="AI24" i="26"/>
  <c r="AI23" i="26"/>
  <c r="AI22" i="26"/>
  <c r="AI21" i="26"/>
  <c r="AI20" i="26"/>
  <c r="AI19" i="26"/>
  <c r="AI18" i="26"/>
  <c r="AI17" i="26"/>
  <c r="AI16" i="26"/>
  <c r="AI15" i="26"/>
  <c r="AI14" i="26"/>
  <c r="AI13" i="26"/>
  <c r="AI12" i="26"/>
  <c r="AI11" i="26"/>
  <c r="AI10" i="26"/>
  <c r="AI9" i="26"/>
  <c r="AI8" i="26"/>
  <c r="AH49" i="27"/>
  <c r="AH48" i="27"/>
  <c r="AH47" i="27"/>
  <c r="AH46" i="27"/>
  <c r="AH45" i="27"/>
  <c r="AH26" i="27"/>
  <c r="AH25" i="27"/>
  <c r="AH24" i="27"/>
  <c r="AH23" i="27"/>
  <c r="AH22" i="27"/>
  <c r="AH21" i="27"/>
  <c r="AH20" i="27"/>
  <c r="AH19" i="27"/>
  <c r="AH18" i="27"/>
  <c r="AH17" i="27"/>
  <c r="AH16" i="27"/>
  <c r="AH15" i="27"/>
  <c r="AH14" i="27"/>
  <c r="AH13" i="27"/>
  <c r="AH12" i="27"/>
  <c r="AH11" i="27"/>
  <c r="AH10" i="27"/>
  <c r="AH9" i="27"/>
  <c r="AH8" i="27"/>
  <c r="AI50" i="26" l="1"/>
  <c r="AI49" i="26"/>
  <c r="AI48" i="26"/>
  <c r="AI47" i="26"/>
  <c r="AI46" i="26"/>
  <c r="AH50" i="25" l="1"/>
  <c r="AH49" i="25"/>
  <c r="AH48" i="25"/>
  <c r="AH47" i="25"/>
  <c r="AH46" i="25"/>
  <c r="AH27" i="25"/>
  <c r="AH26" i="25"/>
  <c r="AH25" i="25"/>
  <c r="AH24" i="25"/>
  <c r="AH23" i="25"/>
  <c r="AH22" i="25"/>
  <c r="AH21" i="25"/>
  <c r="AH20" i="25"/>
  <c r="AH19" i="25"/>
  <c r="AH18" i="25"/>
  <c r="AH17" i="25"/>
  <c r="AH16" i="25"/>
  <c r="AH15" i="25"/>
  <c r="AH14" i="25"/>
  <c r="AH13" i="25"/>
  <c r="AH12" i="25"/>
  <c r="AH11" i="25"/>
  <c r="AH10" i="25"/>
  <c r="AH9" i="25"/>
  <c r="AH8" i="25"/>
  <c r="AI27" i="23" l="1"/>
  <c r="AI26" i="23"/>
  <c r="AI24" i="23"/>
  <c r="AI23" i="23"/>
  <c r="AI21" i="23"/>
  <c r="AI18" i="23"/>
  <c r="AI17" i="23"/>
  <c r="AI14" i="23"/>
  <c r="AI11" i="23"/>
  <c r="AI52" i="24"/>
  <c r="AI51" i="24"/>
  <c r="AI50" i="24"/>
  <c r="AI49" i="24"/>
  <c r="AI48" i="24"/>
  <c r="AI27" i="24"/>
  <c r="AI26" i="24"/>
  <c r="AI25" i="24"/>
  <c r="AI24" i="24"/>
  <c r="AI23" i="24"/>
  <c r="AI22" i="24"/>
  <c r="AI21" i="24"/>
  <c r="AI20" i="24"/>
  <c r="AI19" i="24"/>
  <c r="AI18" i="24"/>
  <c r="AI17" i="24"/>
  <c r="AI16" i="24"/>
  <c r="AI15" i="24"/>
  <c r="AI14" i="24"/>
  <c r="AI13" i="24"/>
  <c r="AI12" i="24"/>
  <c r="AI11" i="24"/>
  <c r="AI10" i="24"/>
  <c r="AI9" i="24"/>
  <c r="AI8" i="24"/>
  <c r="AJ27" i="23" l="1"/>
  <c r="AJ26" i="23"/>
  <c r="AJ25" i="23"/>
  <c r="AJ24" i="23"/>
  <c r="AJ23" i="23"/>
  <c r="AJ22" i="23"/>
  <c r="AJ21" i="23"/>
  <c r="AJ20" i="23"/>
  <c r="AJ19" i="23"/>
  <c r="AJ18" i="23"/>
  <c r="AJ17" i="23"/>
  <c r="AJ16" i="23"/>
  <c r="AJ15" i="23"/>
  <c r="AJ14" i="23"/>
  <c r="AJ13" i="23"/>
  <c r="AJ12" i="23"/>
  <c r="AJ11" i="23"/>
  <c r="AJ10" i="23"/>
  <c r="AJ9" i="23"/>
  <c r="AJ8" i="23"/>
  <c r="AI27" i="21" l="1"/>
  <c r="AI26" i="21"/>
  <c r="AI25" i="21"/>
  <c r="AI24" i="21"/>
  <c r="AI23" i="21"/>
  <c r="AI22" i="21"/>
  <c r="AI21" i="21"/>
  <c r="AI20" i="21"/>
  <c r="AI19" i="21"/>
  <c r="AI18" i="21"/>
  <c r="AI17" i="21"/>
  <c r="AI16" i="21"/>
  <c r="AI15" i="21"/>
  <c r="AI14" i="21"/>
  <c r="AI13" i="21"/>
  <c r="AI12" i="21"/>
  <c r="AI11" i="21"/>
  <c r="AI10" i="21"/>
  <c r="AI9" i="21"/>
  <c r="AI8" i="21"/>
  <c r="AI27" i="20" l="1"/>
  <c r="AI26" i="20"/>
  <c r="AI25" i="20"/>
  <c r="AI24" i="20"/>
  <c r="AI23" i="20"/>
  <c r="AI22" i="20"/>
  <c r="AI21" i="20"/>
  <c r="AI20" i="20"/>
  <c r="AI19" i="20"/>
  <c r="AI18" i="20"/>
  <c r="AI17" i="20"/>
  <c r="AI16" i="20"/>
  <c r="AI15" i="20"/>
  <c r="AI14" i="20"/>
  <c r="AI13" i="20"/>
  <c r="AI12" i="20"/>
  <c r="AI11" i="20"/>
  <c r="AI10" i="20"/>
  <c r="AI9" i="20"/>
  <c r="AI8" i="20"/>
  <c r="AI9" i="18" l="1"/>
  <c r="AI10" i="18"/>
  <c r="AI11" i="18"/>
  <c r="AI12" i="18"/>
  <c r="AI13" i="18"/>
  <c r="AI14" i="18"/>
  <c r="AI15" i="18"/>
  <c r="AI16" i="18"/>
  <c r="AI17" i="18"/>
  <c r="AI18" i="18"/>
  <c r="AI19" i="18"/>
  <c r="AI20" i="18"/>
  <c r="AI21" i="18"/>
  <c r="AI22" i="18"/>
  <c r="AI23" i="18"/>
  <c r="AI24" i="18"/>
  <c r="AI25" i="18"/>
  <c r="AI27" i="18"/>
  <c r="AI8" i="18"/>
  <c r="AH27" i="17" l="1"/>
  <c r="AH9" i="17" l="1"/>
  <c r="AH10" i="17"/>
  <c r="AH11" i="17"/>
  <c r="AH12" i="17"/>
  <c r="AH13" i="17"/>
  <c r="AH14" i="17"/>
  <c r="AH15" i="17"/>
  <c r="AH16" i="17"/>
  <c r="AH17" i="17"/>
  <c r="AH18" i="17"/>
  <c r="AH19" i="17"/>
  <c r="AH20" i="17"/>
  <c r="AH21" i="17"/>
  <c r="AH22" i="17"/>
  <c r="AH23" i="17"/>
  <c r="AH24" i="17"/>
  <c r="AH25" i="17"/>
  <c r="AH26" i="17"/>
  <c r="AH8" i="17"/>
  <c r="AI27" i="15" l="1"/>
  <c r="AI26" i="15"/>
  <c r="AI25" i="15"/>
  <c r="AI24" i="15"/>
  <c r="AI23" i="15"/>
  <c r="AI21" i="15"/>
  <c r="AI20" i="15"/>
  <c r="AI19" i="15"/>
  <c r="AI18" i="15"/>
  <c r="AI17" i="15"/>
  <c r="AI16" i="15"/>
  <c r="AI15" i="15"/>
  <c r="AI14" i="15"/>
  <c r="AI13" i="15"/>
  <c r="AI12" i="15"/>
  <c r="AI11" i="15"/>
  <c r="AI10" i="15"/>
  <c r="AI9" i="15"/>
  <c r="AI8" i="15"/>
  <c r="AI22" i="15"/>
  <c r="AI26" i="13" l="1"/>
  <c r="AI27" i="13"/>
  <c r="AI25" i="13" l="1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AI10" i="13"/>
  <c r="AI9" i="13"/>
  <c r="AI8" i="13"/>
  <c r="AI9" i="12" l="1"/>
  <c r="AI10" i="12"/>
  <c r="AI11" i="12"/>
  <c r="AI12" i="12"/>
  <c r="AI13" i="12"/>
  <c r="AI14" i="12"/>
  <c r="AI15" i="12"/>
  <c r="AI16" i="12"/>
  <c r="AI17" i="12"/>
  <c r="AI18" i="12"/>
  <c r="AI19" i="12"/>
  <c r="AI20" i="12"/>
  <c r="AI21" i="12"/>
  <c r="AI22" i="12"/>
  <c r="AI23" i="12"/>
  <c r="AI24" i="12"/>
  <c r="AI25" i="12"/>
  <c r="AI8" i="12" l="1"/>
</calcChain>
</file>

<file path=xl/sharedStrings.xml><?xml version="1.0" encoding="utf-8"?>
<sst xmlns="http://schemas.openxmlformats.org/spreadsheetml/2006/main" count="20238" uniqueCount="277">
  <si>
    <t>TRƯỜNG CAO ĐẲNG KỸ THUẬT</t>
  </si>
  <si>
    <t>BẢNG CHẤM CÔNG</t>
  </si>
  <si>
    <t>LÝ TỰ TRỌNG TP. HỒ CHÍ MINH</t>
  </si>
  <si>
    <t>THÁNG 12 NĂM 2016</t>
  </si>
  <si>
    <t>PHÒNG CÔNG TÁC CHÍNH TRỊ</t>
  </si>
  <si>
    <t xml:space="preserve"> - HỌC SINH SINH VIÊN</t>
  </si>
  <si>
    <t>S
TT</t>
  </si>
  <si>
    <t>HỌ VÀ TÊN</t>
  </si>
  <si>
    <t>Ngày</t>
  </si>
  <si>
    <t>Số ngày
làm việc</t>
  </si>
  <si>
    <t>Thứ</t>
  </si>
  <si>
    <t>T5</t>
  </si>
  <si>
    <t>T6</t>
  </si>
  <si>
    <t>T7</t>
  </si>
  <si>
    <t>CN</t>
  </si>
  <si>
    <t>T2</t>
  </si>
  <si>
    <t>T3</t>
  </si>
  <si>
    <t>T4</t>
  </si>
  <si>
    <t>01</t>
  </si>
  <si>
    <t>Hoàng Ngọc Cảnh</t>
  </si>
  <si>
    <t>X</t>
  </si>
  <si>
    <t>L</t>
  </si>
  <si>
    <t>02</t>
  </si>
  <si>
    <t>Nguyễn Ngọc Hiệp</t>
  </si>
  <si>
    <t>03</t>
  </si>
  <si>
    <t>Nguyễn Thị Kim Anh</t>
  </si>
  <si>
    <t>Ho</t>
  </si>
  <si>
    <t>Ô</t>
  </si>
  <si>
    <t>04</t>
  </si>
  <si>
    <t>Bùi Hiền Lương</t>
  </si>
  <si>
    <t>05</t>
  </si>
  <si>
    <t>Phan Đức Long</t>
  </si>
  <si>
    <t>06</t>
  </si>
  <si>
    <t>Lê Thị Nữ</t>
  </si>
  <si>
    <t>07</t>
  </si>
  <si>
    <t>Phạm Thị Lê Chi</t>
  </si>
  <si>
    <t>08</t>
  </si>
  <si>
    <t>Hà Nhật Thanh</t>
  </si>
  <si>
    <t>09</t>
  </si>
  <si>
    <t>Nguyễn Tất Thắng</t>
  </si>
  <si>
    <t>10</t>
  </si>
  <si>
    <t>Bùi Thị Dương</t>
  </si>
  <si>
    <t>11</t>
  </si>
  <si>
    <t>Trần Văn Lý</t>
  </si>
  <si>
    <t>12</t>
  </si>
  <si>
    <t>Nguyễn Thanh Sơn (A)</t>
  </si>
  <si>
    <t>13</t>
  </si>
  <si>
    <t>Trần Thị Thu Hà</t>
  </si>
  <si>
    <t>14</t>
  </si>
  <si>
    <t>Huỳnh Văn Hiếu</t>
  </si>
  <si>
    <t>15</t>
  </si>
  <si>
    <t>Trịnh Tuấn Vũ</t>
  </si>
  <si>
    <t>16</t>
  </si>
  <si>
    <t>Nguyễn Trung Dũng</t>
  </si>
  <si>
    <t>17</t>
  </si>
  <si>
    <t>Nguyễn Thị Nhung</t>
  </si>
  <si>
    <t>18</t>
  </si>
  <si>
    <t>Bùi Đức Phước</t>
  </si>
  <si>
    <t>KÝ HIỆU:</t>
  </si>
  <si>
    <t>LÀM VIỆC</t>
  </si>
  <si>
    <t>NGHỈ PHÉP</t>
  </si>
  <si>
    <t>P</t>
  </si>
  <si>
    <t>NGHỈ CON ỐM</t>
  </si>
  <si>
    <t>Cô</t>
  </si>
  <si>
    <t>NGHỈ KHÔNG LƯƠNG</t>
  </si>
  <si>
    <t>Ro</t>
  </si>
  <si>
    <t>TRỰC TRƯỜNG</t>
  </si>
  <si>
    <t>Tr</t>
  </si>
  <si>
    <t>ĐI TẬP HUẤN</t>
  </si>
  <si>
    <t>TH</t>
  </si>
  <si>
    <t>NGHỈ BÙ</t>
  </si>
  <si>
    <t>B</t>
  </si>
  <si>
    <t>NGHỈ KHÔNG PHÉP</t>
  </si>
  <si>
    <t>KP</t>
  </si>
  <si>
    <t>ĐI HỌC</t>
  </si>
  <si>
    <t>NGHỈ ỐM</t>
  </si>
  <si>
    <t>NGHỈ LỄ, TẾT</t>
  </si>
  <si>
    <t>NGHỈ THAI SẢN</t>
  </si>
  <si>
    <t>HS</t>
  </si>
  <si>
    <t>NGHỈ CHẾ ĐỘ</t>
  </si>
  <si>
    <t>CĐ</t>
  </si>
  <si>
    <t>PHÓ TRƯỞNG PHÒNG CÔNG TÁC CHÍNH TRỊ - HSSV</t>
  </si>
  <si>
    <t>NGƯỜI CHẤM CÔNG</t>
  </si>
  <si>
    <t>Ngày       tháng        năm 2016</t>
  </si>
  <si>
    <t>THÁNG 01 NĂM 2017</t>
  </si>
  <si>
    <t>x</t>
  </si>
  <si>
    <t>CT</t>
  </si>
  <si>
    <t>Ngày 06 tháng 02 năm 2017</t>
  </si>
  <si>
    <t>THÁNG 02 NĂM 2017</t>
  </si>
  <si>
    <t>Ngày       tháng        năm 2017</t>
  </si>
  <si>
    <t>Ngày 28 tháng 02 năm 2017</t>
  </si>
  <si>
    <t>THÁNG 3 NĂM 2017</t>
  </si>
  <si>
    <t>19</t>
  </si>
  <si>
    <t>Hồ Minh Lợi</t>
  </si>
  <si>
    <t>Ghi chú:</t>
  </si>
  <si>
    <t xml:space="preserve"> - Ngày 05, 12/3/2017: Thầy Lợi và thầy Hiếu trực ngăn chặn biểu tình</t>
  </si>
  <si>
    <t xml:space="preserve"> - Ngày 05, 12/3/2017: thầy Hiệp tham gia bóng đá CĐ ngành</t>
  </si>
  <si>
    <t>Ngày 31 tháng 3 năm 2017</t>
  </si>
  <si>
    <t>THÁNG 4 NĂM 2017</t>
  </si>
  <si>
    <t>Lê Văn Cường</t>
  </si>
  <si>
    <t xml:space="preserve"> - Ngày 30/4/2017 thầy Long, thầy Lý, thầy Vũ, thầy Cường: trực Lễ, không chấm công</t>
  </si>
  <si>
    <t>Ngày 28 tháng 4 năm 2017</t>
  </si>
  <si>
    <t>THÁNG 5 NĂM 2017</t>
  </si>
  <si>
    <t>Ngày 31 tháng 5 năm 2017</t>
  </si>
  <si>
    <t xml:space="preserve"> - Ngày 01/5/2017 thầy Long, thầy Lý, thầy Vũ, thầy Cường: trực Lễ, không chấm công</t>
  </si>
  <si>
    <t>DL</t>
  </si>
  <si>
    <t xml:space="preserve"> - Ngày 26, 27/5/2017 thầy Lợi đi du lịch với Đảng uỷ Sở GD&amp;ĐT TP.HCM</t>
  </si>
  <si>
    <t xml:space="preserve"> - Ngày 14/5/2017: phục vụ công tác tuyển sinh</t>
  </si>
  <si>
    <t>THÁNG 6 NĂM 2017</t>
  </si>
  <si>
    <t>Ngày 30 tháng 6 năm 2017</t>
  </si>
  <si>
    <t>THÁNG 7 NĂM 2017</t>
  </si>
  <si>
    <t>Ngày 31 tháng 7 năm 2017</t>
  </si>
  <si>
    <t>THÁNG 8 NĂM 2017</t>
  </si>
  <si>
    <t>* Ghi chú: Anh Hiệp đi học buổi sáng, chiều đi làm ngày Thứ 7 ngày 05/8/2017</t>
  </si>
  <si>
    <t>Ho'</t>
  </si>
  <si>
    <t>HOÀNG NGỌC CẢNH</t>
  </si>
  <si>
    <t>THÁNG 9 NĂM 2017</t>
  </si>
  <si>
    <t>Ngày  tháng  năm 2017</t>
  </si>
  <si>
    <t>Ngày 01 tháng 09 năm 2017</t>
  </si>
  <si>
    <t>HO</t>
  </si>
  <si>
    <t>HO'</t>
  </si>
  <si>
    <t>* Ghi chú: 13/9, A Hiệp đi học buổi sáng, chiều đi làm; A.Thắng tổ chức buổi học Giáo dục định hướng ở HT A</t>
  </si>
  <si>
    <t>Lê Thị Hà Giang</t>
  </si>
  <si>
    <t>Võ Thị Tuyết</t>
  </si>
  <si>
    <t>THÁNG 10 NĂM 2017</t>
  </si>
  <si>
    <t>TRƯỜNG CAO ĐẲNG LÝ TỰ TRỌNG</t>
  </si>
  <si>
    <t>THÀNH PHỐ HỒ CHÍ MINH</t>
  </si>
  <si>
    <t>Ngày 30 tháng 9 năm 2017</t>
  </si>
  <si>
    <t xml:space="preserve">Cô Tuyết bị Tai nạn giao thông, nghỉ ốm có kèm theo Giấy chứng nhận của bệnh viện </t>
  </si>
  <si>
    <t>CÔ</t>
  </si>
  <si>
    <t>GHI CHÚ</t>
  </si>
  <si>
    <t>- Cô Tuyết nghỉ ốm hưởng BHXH từ 26.9.2017 đến 05.10.2017 (09 ngày).</t>
  </si>
  <si>
    <t>THÁNG 11 NĂM 2017</t>
  </si>
  <si>
    <t>- Cô Chi nghỉ con ốm hưởng chế độ BHXH 16,18,19/10/2017 (03 ngày)</t>
  </si>
  <si>
    <t>Ngày 31 tháng 10 năm 2017</t>
  </si>
  <si>
    <t>28/10 chị Chi đi làm bù cho 4/11, đã xin thầy Cảnh</t>
  </si>
  <si>
    <t>THÁNG 12 NĂM 2017</t>
  </si>
  <si>
    <t>NGHỈ HẬU SẢN</t>
  </si>
  <si>
    <t>Ghi chú: 11/11, Kim Anh, Long đi học buổi sáng, chiều đi làm</t>
  </si>
  <si>
    <t>THÁNG 1 NĂM 2017</t>
  </si>
  <si>
    <t>Ngày 30 tháng 11 năm 2017</t>
  </si>
  <si>
    <t>Thứ Ba, ngày 26/12/2017, 07/08 Nữ nhân viên được nghỉ theo phân công của trưởng đơn vị do ảnh hưởng bão Tembin</t>
  </si>
  <si>
    <t>NGHỈ Hậu sản</t>
  </si>
  <si>
    <t>THÁNG 1 NĂM 2018</t>
  </si>
  <si>
    <t>Ngày  tháng  năm 2018</t>
  </si>
  <si>
    <t>đi học chấm cơm</t>
  </si>
  <si>
    <t>đi công tác chấm cơm</t>
  </si>
  <si>
    <t>đi về nguồn chấm cơm</t>
  </si>
  <si>
    <t>VN</t>
  </si>
  <si>
    <t>VỀ NGUỒN</t>
  </si>
  <si>
    <t>ĐI CÔNG TÁC</t>
  </si>
  <si>
    <t>Ngày  29 tháng 01 năm 2018</t>
  </si>
  <si>
    <t>THÁNG 2 NĂM 2018</t>
  </si>
  <si>
    <t>N</t>
  </si>
  <si>
    <t>TRƯỞNG ĐƠN VỊ</t>
  </si>
  <si>
    <t>Ngày 30 tháng 01 năm 2018</t>
  </si>
  <si>
    <t xml:space="preserve">           Hoàng Ngọc Cảnh</t>
  </si>
  <si>
    <t>THÁNG 02 NĂM 2018 (TẠM XÉT)</t>
  </si>
  <si>
    <t>N:         Đăng ký nghỉ tuần trước và sau tết theo TB: 1234/TB-LTT-TC, 28/11/2017</t>
  </si>
  <si>
    <t xml:space="preserve">THÁNG 02 NĂM 2018 </t>
  </si>
  <si>
    <t>Ngày    tháng   năm 2018</t>
  </si>
  <si>
    <t xml:space="preserve">    Phan Đức Long</t>
  </si>
  <si>
    <t xml:space="preserve">                                  NGƯỜI CHẤM CÔNG</t>
  </si>
  <si>
    <t xml:space="preserve">              Nguyễn Thị Nhung</t>
  </si>
  <si>
    <t xml:space="preserve">         Hoàng Ngọc Cảnh</t>
  </si>
  <si>
    <t xml:space="preserve">                                      BẢNG CHẤM CÔNG</t>
  </si>
  <si>
    <t xml:space="preserve">                                      THÁNG 03 NĂM 2018</t>
  </si>
  <si>
    <t xml:space="preserve">                                         THÁNG 03 NĂM 2018</t>
  </si>
  <si>
    <t>Số ngày
làm việc tạm xét</t>
  </si>
  <si>
    <t>Số ngày
làm việc thực tế</t>
  </si>
  <si>
    <t>Ngày 28 tháng 02 năm 2018</t>
  </si>
  <si>
    <t xml:space="preserve">                                         THÁNG 04 NĂM 2018</t>
  </si>
  <si>
    <t xml:space="preserve">                                 Ngày 30 tháng 03  năm 2018</t>
  </si>
  <si>
    <t xml:space="preserve">                                      THÁNG 4 NĂM 2018</t>
  </si>
  <si>
    <t>Ghi chú: 21/4/2018, 24/3/2018: Thầy Hiệp sáng đi học, chiều đi làm</t>
  </si>
  <si>
    <t xml:space="preserve">                                         THÁNG 05 NĂM 2018</t>
  </si>
  <si>
    <t xml:space="preserve">                                      THÁNG 5 NĂM 2018</t>
  </si>
  <si>
    <t>TR</t>
  </si>
  <si>
    <t>GHI CHÚ: Trực lễ KTX (25/4; 30/4, 01/5/2018 không tính ngày công, tính phụ cấp riêng):          TR</t>
  </si>
  <si>
    <t xml:space="preserve">                                 Ngày 27 tháng 4 năm 2018</t>
  </si>
  <si>
    <t xml:space="preserve">                                 Ngày  tháng   năm 2018</t>
  </si>
  <si>
    <t xml:space="preserve">                                         THÁNG 6 NĂM 2018</t>
  </si>
  <si>
    <t xml:space="preserve">                                      THÁNG 6 NĂM 2018</t>
  </si>
  <si>
    <t>MÀU VÀNG LÀ NGƯỜI TRỰC, MÀU ĐỎ NGƯỜI ĐC CHẤM CÔNG</t>
  </si>
  <si>
    <t>GHI CHÚ: 28/4: KIM ANH trực thay thầy Thanh(chấm công thầy Thanh)</t>
  </si>
  <si>
    <t>5/5: thầy Thanh trực trả Kim Anh (chấm công kim anh)</t>
  </si>
  <si>
    <t>5/5: anh Thắng trực thầy Thanh (chấm công thầy thanh)</t>
  </si>
  <si>
    <t>12/5: Thầy Thanh trực trả anh Thắng (chấm công anh thắng)</t>
  </si>
  <si>
    <t>TRỰC LỄ</t>
  </si>
  <si>
    <t xml:space="preserve">                                 Ngày 31 tháng 5 năm 2018</t>
  </si>
  <si>
    <t xml:space="preserve">                                         THÁNG 7 NĂM 2018</t>
  </si>
  <si>
    <t xml:space="preserve">                                      THÁNG 7 NĂM 2018</t>
  </si>
  <si>
    <t>NGHỈ MÁT HÈ</t>
  </si>
  <si>
    <t>NM</t>
  </si>
  <si>
    <t>NGHỈ MÁT</t>
  </si>
  <si>
    <t>GHI NGÀY ỐM THEO GIẤY RA VIỆN, BẢO HIỂM TÍNH LƯƠNG TRỪ THỨ 7,CN.</t>
  </si>
  <si>
    <t xml:space="preserve">                                 Ngày 30 tháng 6  năm 2018</t>
  </si>
  <si>
    <t xml:space="preserve">                                         THÁNG 8 NĂM 2018</t>
  </si>
  <si>
    <t xml:space="preserve">                                      THÁNG 8 NĂM 2018</t>
  </si>
  <si>
    <t xml:space="preserve">                                 Ngày 31  tháng  8  năm 2018</t>
  </si>
  <si>
    <t xml:space="preserve">                                         THÁNG 9 NĂM 2018</t>
  </si>
  <si>
    <t xml:space="preserve">                                      THÁNG 9 NĂM 2018</t>
  </si>
  <si>
    <t>đi về nguồn(VN) chấm cơm</t>
  </si>
  <si>
    <t xml:space="preserve">                                 Ngày 31 tháng 8 năm 2018</t>
  </si>
  <si>
    <t>Trực ở KTX không chấm công nếu có lập bản đề nghị phụ cấp riêng</t>
  </si>
  <si>
    <t>Đi học ngày 27,31.8 chấm công (a Thiện trả lời)</t>
  </si>
  <si>
    <t xml:space="preserve">                                      THÁNG 10 NĂM 2018</t>
  </si>
  <si>
    <t xml:space="preserve">                                         THÁNG 10 NĂM 2018</t>
  </si>
  <si>
    <t>T</t>
  </si>
  <si>
    <t xml:space="preserve">                                 Ngày 29 tháng 9 năm 2018</t>
  </si>
  <si>
    <t>Lưu ý: 02 ngày phép trong tháng 9 của anh Dũng được tính vào phép năm học 2017-2018 như đơn đã xin (đính kèm)</t>
  </si>
  <si>
    <t xml:space="preserve">                                         THÁNG 11 NĂM 2018</t>
  </si>
  <si>
    <t xml:space="preserve">                                      THÁNG 11 NĂM 2018</t>
  </si>
  <si>
    <t xml:space="preserve">                                 Ngày 31 tháng 10 năm 2018</t>
  </si>
  <si>
    <t>TRỰC HC VÀ TRỰC CA KTX: LONG, TUYẾT, LÝ, VŨ</t>
  </si>
  <si>
    <t>TRỰC CHIỀU TỪ 12H-17H30: CẢNH, LỢI, NHUNG, HÀ,HIẾU, THANH, DŨNG</t>
  </si>
  <si>
    <t>DỰ HN CB CC VC 27/10: CẢNH, LỢI, THẮNG, LONG, NHUNG, HÀ</t>
  </si>
  <si>
    <t xml:space="preserve">                                      THÁNG 12 NĂM 2018</t>
  </si>
  <si>
    <t xml:space="preserve">                                         THÁNG 12 NĂM 2018</t>
  </si>
  <si>
    <t xml:space="preserve">                                         THÁNG 01 NĂM 2019</t>
  </si>
  <si>
    <t xml:space="preserve">                                      THÁNG 01 NĂM 2019</t>
  </si>
  <si>
    <t xml:space="preserve">                                 Ngày  tháng   năm 2019</t>
  </si>
  <si>
    <t>Ngày    tháng   năm 2019</t>
  </si>
  <si>
    <t xml:space="preserve">                                 Ngày 28 tháng  12  năm 2018</t>
  </si>
  <si>
    <t>p</t>
  </si>
  <si>
    <t>Lê Xuân Thiện</t>
  </si>
  <si>
    <t xml:space="preserve">                                         THÁNG 02 NĂM 2019</t>
  </si>
  <si>
    <t xml:space="preserve">                                 Ngày 31 tháng  01  năm 2019</t>
  </si>
  <si>
    <t xml:space="preserve">         Lê Xuân Thiện</t>
  </si>
  <si>
    <t xml:space="preserve">                                      THÁNG 02 NĂM 2019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</si>
  <si>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</si>
  <si>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Ghi chú: Trực lễ nhận tiền trực riêng, không tính công.</t>
  </si>
  <si>
    <t xml:space="preserve">                                         THÁNG 03 NĂM 2019</t>
  </si>
  <si>
    <t>C
N</t>
  </si>
  <si>
    <t>TS</t>
  </si>
  <si>
    <t>TUYỂN SINH</t>
  </si>
  <si>
    <t>Ghi chú: TS: đi tuyển sinh theo điều động của nhà trường</t>
  </si>
  <si>
    <t>LL</t>
  </si>
  <si>
    <t xml:space="preserve">          Lê Xuân Thiện</t>
  </si>
  <si>
    <t xml:space="preserve">                                 Ngày 28 tháng 02 năm 2019</t>
  </si>
  <si>
    <t xml:space="preserve">                                      THÁNG 04 NĂM 2019</t>
  </si>
  <si>
    <t xml:space="preserve">                                         THÁNG 04 NĂM 2019</t>
  </si>
  <si>
    <t>Ghi chú: cô Hà shcn tiết 5 các ngày thứ 7, 23/3,30/3/2019</t>
  </si>
  <si>
    <t xml:space="preserve">                                 Ngày 30 tháng 03 năm 2019</t>
  </si>
  <si>
    <t xml:space="preserve">TUYỂN SINH </t>
  </si>
  <si>
    <t>CÔNG TÁC</t>
  </si>
  <si>
    <t xml:space="preserve">                                         THÁNG 5 NĂM 2019</t>
  </si>
  <si>
    <t xml:space="preserve">                                      THÁNG 5 NĂM 2019</t>
  </si>
  <si>
    <t xml:space="preserve">                                      THÁNG 6 NĂM 2019</t>
  </si>
  <si>
    <t xml:space="preserve">                                         THÁNG 6 NĂM 2019</t>
  </si>
  <si>
    <t xml:space="preserve">                                 Ngày 31 tháng 5 năm 2019</t>
  </si>
  <si>
    <t xml:space="preserve">    Lê Xuân Thiện</t>
  </si>
  <si>
    <t xml:space="preserve">                                         THÁNG 7 NĂM 2019</t>
  </si>
  <si>
    <t xml:space="preserve">                                      THÁNG 7 NĂM 2019</t>
  </si>
  <si>
    <t xml:space="preserve">                                         THÁNG 8 NĂM 2019</t>
  </si>
  <si>
    <t>Ghi chú: 23,24/7/2019, Phước, Hiếu đi học Quốc phòng buổi sáng</t>
  </si>
  <si>
    <t xml:space="preserve">                                 Ngày 30 tháng 8 năm 2019</t>
  </si>
  <si>
    <t>Ghi chú: Ngày 11/8, Thầy Thiện, Hiệp trực tuyển sinh; Cô Hà 06/8/2019 đi làm bù 27/7/2019, Cô Dương 09/8/2019 đi làm bù 03/8/2019,
             Thầy Thắng 20/8/2019 đi làm bù 17/8/2019.</t>
  </si>
  <si>
    <t>Mai Thu Hương</t>
  </si>
  <si>
    <t>Trần Anh Mỹ</t>
  </si>
  <si>
    <t>Phạm Huy Hoàng</t>
  </si>
  <si>
    <t>TT</t>
  </si>
  <si>
    <t>Nguyễn Thị Ngọc Anh</t>
  </si>
  <si>
    <t>TRƯỜNG CAO ĐẲNG LÝ TỰ TRỌNG THÀNH PHỐ HỒ CHÍ MINH</t>
  </si>
  <si>
    <t>PHÒNG THANH TRA GIÁO DỤC - CÔNG TÁC SINH VIÊN</t>
  </si>
  <si>
    <t>BẢNG ĐIỂM BÌNH QUÂN THI ĐUA QUÝ 2/2021</t>
  </si>
  <si>
    <t>THI ĐUA T4</t>
  </si>
  <si>
    <t>THI ĐUA T5</t>
  </si>
  <si>
    <t>ĐIỂM THI ĐUA BÌNH QUÂN QUÝ 2</t>
  </si>
  <si>
    <t>A1</t>
  </si>
  <si>
    <t>A2</t>
  </si>
  <si>
    <t>ĐIỂM TƯƠNG ỨNG TIÊU CHÍ III</t>
  </si>
  <si>
    <t>THI ĐUA T6
(DỰ KIẾN)</t>
  </si>
  <si>
    <t>A3</t>
  </si>
  <si>
    <t>A4</t>
  </si>
  <si>
    <t>TP. Hồ Chí Minh, ngày 22 / 6 / 2021</t>
  </si>
  <si>
    <t>Phòng Thanh tra Giáo dục - CTSV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</si>
</sst>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color theme="1"/>
      <name val="Times New Roman"/>
      <family val="2"/>
      <charset val="163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0"/>
      <color theme="1"/>
      <name val="Times New Roman"/>
      <family val="2"/>
      <charset val="163"/>
    </font>
    <font>
      <b/>
      <sz val="10"/>
      <color theme="1"/>
      <name val="Times New Roman"/>
      <family val="2"/>
      <charset val="163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sz val="9"/>
      <color theme="1"/>
      <name val="Times New Roman"/>
      <family val="2"/>
      <charset val="163"/>
    </font>
    <font>
      <i/>
      <sz val="11"/>
      <color theme="1"/>
      <name val="Times New Roman"/>
      <family val="1"/>
    </font>
    <font>
      <sz val="11"/>
      <name val="Times New Roman"/>
      <family val="2"/>
      <charset val="163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2"/>
      <charset val="163"/>
    </font>
    <font>
      <b/>
      <sz val="16"/>
      <name val="Times New Roman"/>
      <family val="2"/>
      <charset val="163"/>
    </font>
    <font>
      <b/>
      <sz val="11"/>
      <name val="Times New Roman"/>
      <family val="2"/>
      <charset val="163"/>
    </font>
    <font>
      <b/>
      <sz val="12"/>
      <name val="Times New Roman"/>
      <family val="2"/>
      <charset val="163"/>
    </font>
    <font>
      <b/>
      <sz val="14"/>
      <name val="Times New Roman"/>
      <family val="2"/>
      <charset val="163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/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left"/>
    </xf>
    <xf numFmtId="0" fontId="5" fillId="0" borderId="0" xfId="0" quotePrefix="1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0" xfId="0" quotePrefix="1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/>
    <xf numFmtId="0" fontId="3" fillId="3" borderId="0" xfId="0" applyFont="1" applyFill="1"/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4" fillId="3" borderId="0" xfId="0" applyFont="1" applyFill="1"/>
    <xf numFmtId="0" fontId="9" fillId="3" borderId="0" xfId="0" applyFont="1" applyFill="1"/>
    <xf numFmtId="0" fontId="5" fillId="3" borderId="0" xfId="0" applyFont="1" applyFill="1"/>
    <xf numFmtId="0" fontId="5" fillId="3" borderId="0" xfId="0" quotePrefix="1" applyFont="1" applyFill="1"/>
    <xf numFmtId="0" fontId="6" fillId="3" borderId="0" xfId="0" applyFont="1" applyFill="1"/>
    <xf numFmtId="0" fontId="7" fillId="3" borderId="0" xfId="0" applyFont="1" applyFill="1"/>
    <xf numFmtId="0" fontId="9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0" fillId="3" borderId="1" xfId="0" applyFill="1" applyBorder="1"/>
    <xf numFmtId="0" fontId="11" fillId="3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5" fillId="3" borderId="0" xfId="0" quotePrefix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16" fillId="3" borderId="0" xfId="0" applyFont="1" applyFill="1"/>
    <xf numFmtId="0" fontId="5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14" fillId="3" borderId="0" xfId="0" applyFont="1" applyFill="1"/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0" fillId="3" borderId="0" xfId="0" applyFont="1" applyFill="1" applyAlignment="1">
      <alignment vertical="center" wrapText="1"/>
    </xf>
    <xf numFmtId="0" fontId="21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3" fillId="3" borderId="0" xfId="0" applyFont="1" applyFill="1" applyAlignment="1">
      <alignment vertical="center" wrapText="1"/>
    </xf>
    <xf numFmtId="0" fontId="24" fillId="3" borderId="0" xfId="0" applyFont="1" applyFill="1" applyAlignment="1">
      <alignment vertical="center"/>
    </xf>
    <xf numFmtId="0" fontId="23" fillId="3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7" fillId="3" borderId="1" xfId="0" quotePrefix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horizontal="left" vertical="center" wrapText="1"/>
    </xf>
    <xf numFmtId="0" fontId="21" fillId="3" borderId="0" xfId="0" applyFont="1" applyFill="1" applyAlignment="1">
      <alignment horizontal="left" vertical="center" wrapText="1"/>
    </xf>
    <xf numFmtId="0" fontId="24" fillId="3" borderId="0" xfId="0" applyFont="1" applyFill="1" applyAlignment="1">
      <alignment horizontal="left" vertical="center" wrapText="1"/>
    </xf>
    <xf numFmtId="0" fontId="20" fillId="3" borderId="0" xfId="0" applyFont="1" applyFill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3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wrapText="1"/>
    </xf>
    <xf numFmtId="0" fontId="23" fillId="3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803404</xdr:colOff>
      <xdr:row>2</xdr:row>
      <xdr:rowOff>16565</xdr:rowOff>
    </xdr:from>
    <xdr:to>
      <xdr:col>2</xdr:col>
      <xdr:colOff>554925</xdr:colOff>
      <xdr:row>2</xdr:row>
      <xdr:rowOff>16565</xdr:rowOff>
    </xdr:to>
    <xdr:cxnSp macro="">
      <xdr:nvCxnSpPr>
        <xdr:cNvPr id="3" name="Straight Connector 2"/>
        <xdr:cNvCxnSpPr/>
      </xdr:nvCxnSpPr>
      <xdr:spPr>
        <a:xfrm>
          <a:off x="1126426" y="397565"/>
          <a:ext cx="123410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2"/>
  <sheetViews>
    <sheetView topLeftCell="C5" workbookViewId="0">
      <selection activeCell="G7" sqref="G7:G9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3" width="3.25" customWidth="1"/>
    <col min="34" max="34" width="3.125" customWidth="1"/>
    <col min="35" max="35" width="9.375" customWidth="1"/>
    <col min="36" max="43" width="3.5" customWidth="1"/>
  </cols>
  <sheetData>
    <row r="1" spans="1:35" ht="18" customHeight="1" x14ac:dyDescent="0.3">
      <c r="A1" s="188" t="s">
        <v>0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J2" s="189" t="s">
        <v>84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2" t="s">
        <v>8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3">
        <v>9</v>
      </c>
      <c r="M6" s="3">
        <v>10</v>
      </c>
      <c r="N6" s="3">
        <v>11</v>
      </c>
      <c r="O6" s="3">
        <v>12</v>
      </c>
      <c r="P6" s="3">
        <v>13</v>
      </c>
      <c r="Q6" s="3">
        <v>14</v>
      </c>
      <c r="R6" s="3">
        <v>15</v>
      </c>
      <c r="S6" s="3">
        <v>16</v>
      </c>
      <c r="T6" s="3">
        <v>17</v>
      </c>
      <c r="U6" s="3">
        <v>18</v>
      </c>
      <c r="V6" s="3">
        <v>19</v>
      </c>
      <c r="W6" s="3">
        <v>20</v>
      </c>
      <c r="X6" s="3">
        <v>21</v>
      </c>
      <c r="Y6" s="3">
        <v>22</v>
      </c>
      <c r="Z6" s="3">
        <v>23</v>
      </c>
      <c r="AA6" s="3">
        <v>24</v>
      </c>
      <c r="AB6" s="3">
        <v>25</v>
      </c>
      <c r="AC6" s="3">
        <v>26</v>
      </c>
      <c r="AD6" s="3">
        <v>27</v>
      </c>
      <c r="AE6" s="3">
        <v>28</v>
      </c>
      <c r="AF6" s="3">
        <v>29</v>
      </c>
      <c r="AG6" s="3">
        <v>30</v>
      </c>
      <c r="AH6" s="3">
        <v>31</v>
      </c>
      <c r="AI6" s="194" t="s">
        <v>9</v>
      </c>
    </row>
    <row r="7" spans="1:35" ht="18.75" customHeight="1" x14ac:dyDescent="0.25">
      <c r="A7" s="192"/>
      <c r="B7" s="193"/>
      <c r="C7" s="2" t="s">
        <v>10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11</v>
      </c>
      <c r="P7" s="3" t="s">
        <v>12</v>
      </c>
      <c r="Q7" s="3" t="s">
        <v>13</v>
      </c>
      <c r="R7" s="3" t="s">
        <v>14</v>
      </c>
      <c r="S7" s="3" t="s">
        <v>15</v>
      </c>
      <c r="T7" s="3" t="s">
        <v>16</v>
      </c>
      <c r="U7" s="3" t="s">
        <v>17</v>
      </c>
      <c r="V7" s="3" t="s">
        <v>11</v>
      </c>
      <c r="W7" s="3" t="s">
        <v>12</v>
      </c>
      <c r="X7" s="3" t="s">
        <v>13</v>
      </c>
      <c r="Y7" s="3" t="s">
        <v>14</v>
      </c>
      <c r="Z7" s="3" t="s">
        <v>15</v>
      </c>
      <c r="AA7" s="3" t="s">
        <v>16</v>
      </c>
      <c r="AB7" s="3" t="s">
        <v>17</v>
      </c>
      <c r="AC7" s="3" t="s">
        <v>11</v>
      </c>
      <c r="AD7" s="3" t="s">
        <v>12</v>
      </c>
      <c r="AE7" s="3" t="s">
        <v>13</v>
      </c>
      <c r="AF7" s="3" t="s">
        <v>14</v>
      </c>
      <c r="AG7" s="3" t="s">
        <v>15</v>
      </c>
      <c r="AH7" s="3" t="s">
        <v>16</v>
      </c>
      <c r="AI7" s="195"/>
    </row>
    <row r="8" spans="1:35" ht="18" customHeight="1" x14ac:dyDescent="0.25">
      <c r="A8" s="5" t="s">
        <v>18</v>
      </c>
      <c r="B8" s="6" t="s">
        <v>19</v>
      </c>
      <c r="C8" s="3"/>
      <c r="D8" s="7"/>
      <c r="E8" s="3" t="s">
        <v>21</v>
      </c>
      <c r="F8" s="3" t="s">
        <v>85</v>
      </c>
      <c r="G8" s="3" t="s">
        <v>85</v>
      </c>
      <c r="H8" s="3" t="s">
        <v>85</v>
      </c>
      <c r="I8" s="3" t="s">
        <v>85</v>
      </c>
      <c r="J8" s="3" t="s">
        <v>85</v>
      </c>
      <c r="K8" s="7"/>
      <c r="L8" s="3" t="s">
        <v>85</v>
      </c>
      <c r="M8" s="3" t="s">
        <v>85</v>
      </c>
      <c r="N8" s="3" t="s">
        <v>85</v>
      </c>
      <c r="O8" s="3" t="s">
        <v>85</v>
      </c>
      <c r="P8" s="3" t="s">
        <v>85</v>
      </c>
      <c r="Q8" s="3" t="s">
        <v>85</v>
      </c>
      <c r="R8" s="7"/>
      <c r="S8" s="3" t="s">
        <v>21</v>
      </c>
      <c r="T8" s="3" t="s">
        <v>21</v>
      </c>
      <c r="U8" s="3" t="s">
        <v>21</v>
      </c>
      <c r="V8" s="3" t="s">
        <v>21</v>
      </c>
      <c r="W8" s="3" t="s">
        <v>21</v>
      </c>
      <c r="X8" s="3"/>
      <c r="Y8" s="7"/>
      <c r="Z8" s="3" t="s">
        <v>21</v>
      </c>
      <c r="AA8" s="3" t="s">
        <v>21</v>
      </c>
      <c r="AB8" s="3" t="s">
        <v>21</v>
      </c>
      <c r="AC8" s="3" t="s">
        <v>21</v>
      </c>
      <c r="AD8" s="3" t="s">
        <v>21</v>
      </c>
      <c r="AE8" s="3"/>
      <c r="AF8" s="7"/>
      <c r="AG8" s="3" t="s">
        <v>21</v>
      </c>
      <c r="AH8" s="3" t="s">
        <v>21</v>
      </c>
      <c r="AI8" s="3">
        <v>11</v>
      </c>
    </row>
    <row r="9" spans="1:35" ht="18" customHeight="1" x14ac:dyDescent="0.25">
      <c r="A9" s="5" t="s">
        <v>22</v>
      </c>
      <c r="B9" s="6" t="s">
        <v>23</v>
      </c>
      <c r="C9" s="3"/>
      <c r="D9" s="7"/>
      <c r="E9" s="4" t="s">
        <v>21</v>
      </c>
      <c r="F9" s="3" t="s">
        <v>85</v>
      </c>
      <c r="G9" s="3" t="s">
        <v>85</v>
      </c>
      <c r="H9" s="3" t="s">
        <v>85</v>
      </c>
      <c r="I9" s="3" t="s">
        <v>85</v>
      </c>
      <c r="J9" s="3" t="s">
        <v>85</v>
      </c>
      <c r="K9" s="7"/>
      <c r="L9" s="3" t="s">
        <v>85</v>
      </c>
      <c r="M9" s="3" t="s">
        <v>85</v>
      </c>
      <c r="N9" s="3" t="s">
        <v>85</v>
      </c>
      <c r="O9" s="3" t="s">
        <v>85</v>
      </c>
      <c r="P9" s="3" t="s">
        <v>85</v>
      </c>
      <c r="Q9" s="3" t="s">
        <v>85</v>
      </c>
      <c r="R9" s="7" t="s">
        <v>86</v>
      </c>
      <c r="S9" s="4" t="s">
        <v>86</v>
      </c>
      <c r="T9" s="4" t="s">
        <v>86</v>
      </c>
      <c r="U9" s="4" t="s">
        <v>21</v>
      </c>
      <c r="V9" s="4" t="s">
        <v>21</v>
      </c>
      <c r="W9" s="4" t="s">
        <v>21</v>
      </c>
      <c r="X9" s="4"/>
      <c r="Y9" s="7"/>
      <c r="Z9" s="4" t="s">
        <v>21</v>
      </c>
      <c r="AA9" s="4" t="s">
        <v>21</v>
      </c>
      <c r="AB9" s="4" t="s">
        <v>21</v>
      </c>
      <c r="AC9" s="4" t="s">
        <v>21</v>
      </c>
      <c r="AD9" s="4" t="s">
        <v>21</v>
      </c>
      <c r="AE9" s="4"/>
      <c r="AF9" s="7"/>
      <c r="AG9" s="4" t="s">
        <v>21</v>
      </c>
      <c r="AH9" s="4" t="s">
        <v>21</v>
      </c>
      <c r="AI9" s="3">
        <v>11</v>
      </c>
    </row>
    <row r="10" spans="1:35" ht="18" customHeight="1" x14ac:dyDescent="0.25">
      <c r="A10" s="5" t="s">
        <v>24</v>
      </c>
      <c r="B10" s="6" t="s">
        <v>25</v>
      </c>
      <c r="C10" s="3"/>
      <c r="D10" s="7"/>
      <c r="E10" s="4" t="s">
        <v>21</v>
      </c>
      <c r="F10" s="3" t="s">
        <v>85</v>
      </c>
      <c r="G10" s="3" t="s">
        <v>26</v>
      </c>
      <c r="H10" s="3" t="s">
        <v>85</v>
      </c>
      <c r="I10" s="3" t="s">
        <v>85</v>
      </c>
      <c r="J10" s="3" t="s">
        <v>26</v>
      </c>
      <c r="K10" s="7"/>
      <c r="L10" s="3" t="s">
        <v>85</v>
      </c>
      <c r="M10" s="3" t="s">
        <v>85</v>
      </c>
      <c r="N10" s="3" t="s">
        <v>26</v>
      </c>
      <c r="O10" s="3" t="s">
        <v>85</v>
      </c>
      <c r="P10" s="3" t="s">
        <v>85</v>
      </c>
      <c r="Q10" s="3" t="s">
        <v>26</v>
      </c>
      <c r="R10" s="7" t="s">
        <v>86</v>
      </c>
      <c r="S10" s="4" t="s">
        <v>86</v>
      </c>
      <c r="T10" s="4" t="s">
        <v>86</v>
      </c>
      <c r="U10" s="4" t="s">
        <v>26</v>
      </c>
      <c r="V10" s="4" t="s">
        <v>21</v>
      </c>
      <c r="W10" s="4" t="s">
        <v>21</v>
      </c>
      <c r="X10" s="4" t="s">
        <v>26</v>
      </c>
      <c r="Y10" s="7"/>
      <c r="Z10" s="4" t="s">
        <v>21</v>
      </c>
      <c r="AA10" s="4" t="s">
        <v>21</v>
      </c>
      <c r="AB10" s="4" t="s">
        <v>21</v>
      </c>
      <c r="AC10" s="4" t="s">
        <v>21</v>
      </c>
      <c r="AD10" s="4" t="s">
        <v>21</v>
      </c>
      <c r="AE10" s="4"/>
      <c r="AF10" s="7"/>
      <c r="AG10" s="4" t="s">
        <v>21</v>
      </c>
      <c r="AH10" s="4" t="s">
        <v>21</v>
      </c>
      <c r="AI10" s="3">
        <v>10</v>
      </c>
    </row>
    <row r="11" spans="1:35" ht="18" customHeight="1" x14ac:dyDescent="0.25">
      <c r="A11" s="5" t="s">
        <v>28</v>
      </c>
      <c r="B11" s="6" t="s">
        <v>29</v>
      </c>
      <c r="C11" s="3"/>
      <c r="D11" s="7"/>
      <c r="E11" s="4" t="s">
        <v>21</v>
      </c>
      <c r="F11" s="3" t="s">
        <v>85</v>
      </c>
      <c r="G11" s="3" t="s">
        <v>85</v>
      </c>
      <c r="H11" s="3" t="s">
        <v>85</v>
      </c>
      <c r="I11" s="3" t="s">
        <v>85</v>
      </c>
      <c r="J11" s="3" t="s">
        <v>85</v>
      </c>
      <c r="K11" s="7"/>
      <c r="L11" s="3" t="s">
        <v>85</v>
      </c>
      <c r="M11" s="3" t="s">
        <v>85</v>
      </c>
      <c r="N11" s="3" t="s">
        <v>85</v>
      </c>
      <c r="O11" s="3" t="s">
        <v>85</v>
      </c>
      <c r="P11" s="3" t="s">
        <v>85</v>
      </c>
      <c r="Q11" s="3" t="s">
        <v>85</v>
      </c>
      <c r="R11" s="7"/>
      <c r="S11" s="4" t="s">
        <v>21</v>
      </c>
      <c r="T11" s="4" t="s">
        <v>21</v>
      </c>
      <c r="U11" s="4" t="s">
        <v>21</v>
      </c>
      <c r="V11" s="4" t="s">
        <v>21</v>
      </c>
      <c r="W11" s="4" t="s">
        <v>21</v>
      </c>
      <c r="X11" s="4"/>
      <c r="Y11" s="7"/>
      <c r="Z11" s="4" t="s">
        <v>21</v>
      </c>
      <c r="AA11" s="4" t="s">
        <v>21</v>
      </c>
      <c r="AB11" s="4" t="s">
        <v>21</v>
      </c>
      <c r="AC11" s="4" t="s">
        <v>21</v>
      </c>
      <c r="AD11" s="4" t="s">
        <v>21</v>
      </c>
      <c r="AE11" s="4"/>
      <c r="AF11" s="7"/>
      <c r="AG11" s="4" t="s">
        <v>21</v>
      </c>
      <c r="AH11" s="4" t="s">
        <v>21</v>
      </c>
      <c r="AI11" s="3">
        <v>11</v>
      </c>
    </row>
    <row r="12" spans="1:35" ht="18" customHeight="1" x14ac:dyDescent="0.25">
      <c r="A12" s="5" t="s">
        <v>30</v>
      </c>
      <c r="B12" s="6" t="s">
        <v>31</v>
      </c>
      <c r="C12" s="3"/>
      <c r="D12" s="7" t="s">
        <v>85</v>
      </c>
      <c r="E12" s="4" t="s">
        <v>85</v>
      </c>
      <c r="F12" s="3" t="s">
        <v>85</v>
      </c>
      <c r="G12" s="3" t="s">
        <v>85</v>
      </c>
      <c r="H12" s="3" t="s">
        <v>85</v>
      </c>
      <c r="I12" s="3" t="s">
        <v>85</v>
      </c>
      <c r="J12" s="3" t="s">
        <v>85</v>
      </c>
      <c r="K12" s="7" t="s">
        <v>85</v>
      </c>
      <c r="L12" s="3" t="s">
        <v>85</v>
      </c>
      <c r="M12" s="3" t="s">
        <v>85</v>
      </c>
      <c r="N12" s="3" t="s">
        <v>26</v>
      </c>
      <c r="O12" s="3" t="s">
        <v>85</v>
      </c>
      <c r="P12" s="3" t="s">
        <v>85</v>
      </c>
      <c r="Q12" s="3" t="s">
        <v>85</v>
      </c>
      <c r="R12" s="7" t="s">
        <v>85</v>
      </c>
      <c r="S12" s="4" t="s">
        <v>85</v>
      </c>
      <c r="T12" s="4" t="s">
        <v>85</v>
      </c>
      <c r="U12" s="4" t="s">
        <v>26</v>
      </c>
      <c r="V12" s="4" t="s">
        <v>85</v>
      </c>
      <c r="W12" s="4" t="s">
        <v>85</v>
      </c>
      <c r="X12" s="4" t="s">
        <v>85</v>
      </c>
      <c r="Y12" s="7" t="s">
        <v>85</v>
      </c>
      <c r="Z12" s="4" t="s">
        <v>21</v>
      </c>
      <c r="AA12" s="4" t="s">
        <v>21</v>
      </c>
      <c r="AB12" s="4" t="s">
        <v>21</v>
      </c>
      <c r="AC12" s="4" t="s">
        <v>21</v>
      </c>
      <c r="AD12" s="4" t="s">
        <v>21</v>
      </c>
      <c r="AE12" s="4"/>
      <c r="AF12" s="7"/>
      <c r="AG12" s="4" t="s">
        <v>21</v>
      </c>
      <c r="AH12" s="4" t="s">
        <v>21</v>
      </c>
      <c r="AI12" s="3">
        <v>22</v>
      </c>
    </row>
    <row r="13" spans="1:35" ht="18" customHeight="1" x14ac:dyDescent="0.25">
      <c r="A13" s="5" t="s">
        <v>32</v>
      </c>
      <c r="B13" s="6" t="s">
        <v>33</v>
      </c>
      <c r="C13" s="3"/>
      <c r="D13" s="7"/>
      <c r="E13" s="4" t="s">
        <v>21</v>
      </c>
      <c r="F13" s="3" t="s">
        <v>85</v>
      </c>
      <c r="G13" s="3" t="s">
        <v>85</v>
      </c>
      <c r="H13" s="3" t="s">
        <v>85</v>
      </c>
      <c r="I13" s="3" t="s">
        <v>85</v>
      </c>
      <c r="J13" s="3"/>
      <c r="K13" s="7"/>
      <c r="L13" s="3" t="s">
        <v>85</v>
      </c>
      <c r="M13" s="3" t="s">
        <v>85</v>
      </c>
      <c r="N13" s="3" t="s">
        <v>85</v>
      </c>
      <c r="O13" s="3" t="s">
        <v>85</v>
      </c>
      <c r="P13" s="3" t="s">
        <v>85</v>
      </c>
      <c r="Q13" s="3"/>
      <c r="R13" s="7"/>
      <c r="S13" s="4" t="s">
        <v>21</v>
      </c>
      <c r="T13" s="4" t="s">
        <v>21</v>
      </c>
      <c r="U13" s="4" t="s">
        <v>21</v>
      </c>
      <c r="V13" s="4" t="s">
        <v>21</v>
      </c>
      <c r="W13" s="4" t="s">
        <v>21</v>
      </c>
      <c r="X13" s="4"/>
      <c r="Y13" s="7"/>
      <c r="Z13" s="4" t="s">
        <v>21</v>
      </c>
      <c r="AA13" s="4" t="s">
        <v>21</v>
      </c>
      <c r="AB13" s="4" t="s">
        <v>21</v>
      </c>
      <c r="AC13" s="4" t="s">
        <v>21</v>
      </c>
      <c r="AD13" s="4" t="s">
        <v>21</v>
      </c>
      <c r="AE13" s="4"/>
      <c r="AF13" s="7"/>
      <c r="AG13" s="4" t="s">
        <v>21</v>
      </c>
      <c r="AH13" s="4" t="s">
        <v>21</v>
      </c>
      <c r="AI13" s="3">
        <v>9</v>
      </c>
    </row>
    <row r="14" spans="1:35" ht="18" customHeight="1" x14ac:dyDescent="0.25">
      <c r="A14" s="5" t="s">
        <v>34</v>
      </c>
      <c r="B14" s="6" t="s">
        <v>35</v>
      </c>
      <c r="C14" s="3"/>
      <c r="D14" s="7"/>
      <c r="E14" s="4" t="s">
        <v>21</v>
      </c>
      <c r="F14" s="3" t="s">
        <v>85</v>
      </c>
      <c r="G14" s="3" t="s">
        <v>85</v>
      </c>
      <c r="H14" s="3" t="s">
        <v>85</v>
      </c>
      <c r="I14" s="3" t="s">
        <v>26</v>
      </c>
      <c r="J14" s="3" t="s">
        <v>26</v>
      </c>
      <c r="K14" s="7"/>
      <c r="L14" s="3" t="s">
        <v>85</v>
      </c>
      <c r="M14" s="3" t="s">
        <v>85</v>
      </c>
      <c r="N14" s="3" t="s">
        <v>85</v>
      </c>
      <c r="O14" s="3" t="s">
        <v>85</v>
      </c>
      <c r="P14" s="3" t="s">
        <v>26</v>
      </c>
      <c r="Q14" s="3" t="s">
        <v>26</v>
      </c>
      <c r="R14" s="7"/>
      <c r="S14" s="4" t="s">
        <v>21</v>
      </c>
      <c r="T14" s="4" t="s">
        <v>21</v>
      </c>
      <c r="U14" s="4" t="s">
        <v>21</v>
      </c>
      <c r="V14" s="4" t="s">
        <v>21</v>
      </c>
      <c r="W14" s="4" t="s">
        <v>21</v>
      </c>
      <c r="X14" s="4"/>
      <c r="Y14" s="7"/>
      <c r="Z14" s="4" t="s">
        <v>21</v>
      </c>
      <c r="AA14" s="4" t="s">
        <v>21</v>
      </c>
      <c r="AB14" s="4" t="s">
        <v>21</v>
      </c>
      <c r="AC14" s="4" t="s">
        <v>21</v>
      </c>
      <c r="AD14" s="4" t="s">
        <v>21</v>
      </c>
      <c r="AE14" s="4"/>
      <c r="AF14" s="7"/>
      <c r="AG14" s="4" t="s">
        <v>21</v>
      </c>
      <c r="AH14" s="4" t="s">
        <v>21</v>
      </c>
      <c r="AI14" s="3">
        <v>9</v>
      </c>
    </row>
    <row r="15" spans="1:35" ht="18" customHeight="1" x14ac:dyDescent="0.25">
      <c r="A15" s="5" t="s">
        <v>36</v>
      </c>
      <c r="B15" s="6" t="s">
        <v>37</v>
      </c>
      <c r="C15" s="3"/>
      <c r="D15" s="7"/>
      <c r="E15" s="4" t="s">
        <v>21</v>
      </c>
      <c r="F15" s="3" t="s">
        <v>85</v>
      </c>
      <c r="G15" s="3" t="s">
        <v>85</v>
      </c>
      <c r="H15" s="3" t="s">
        <v>85</v>
      </c>
      <c r="I15" s="3" t="s">
        <v>85</v>
      </c>
      <c r="J15" s="3"/>
      <c r="K15" s="7"/>
      <c r="L15" s="3" t="s">
        <v>85</v>
      </c>
      <c r="M15" s="3" t="s">
        <v>85</v>
      </c>
      <c r="N15" s="3" t="s">
        <v>85</v>
      </c>
      <c r="O15" s="3" t="s">
        <v>85</v>
      </c>
      <c r="P15" s="3" t="s">
        <v>85</v>
      </c>
      <c r="Q15" s="3"/>
      <c r="R15" s="7"/>
      <c r="S15" s="4" t="s">
        <v>21</v>
      </c>
      <c r="T15" s="4" t="s">
        <v>21</v>
      </c>
      <c r="U15" s="4" t="s">
        <v>21</v>
      </c>
      <c r="V15" s="4" t="s">
        <v>21</v>
      </c>
      <c r="W15" s="4" t="s">
        <v>21</v>
      </c>
      <c r="X15" s="4"/>
      <c r="Y15" s="7"/>
      <c r="Z15" s="4" t="s">
        <v>21</v>
      </c>
      <c r="AA15" s="4" t="s">
        <v>21</v>
      </c>
      <c r="AB15" s="4" t="s">
        <v>21</v>
      </c>
      <c r="AC15" s="4" t="s">
        <v>21</v>
      </c>
      <c r="AD15" s="4" t="s">
        <v>21</v>
      </c>
      <c r="AE15" s="4"/>
      <c r="AF15" s="7"/>
      <c r="AG15" s="4" t="s">
        <v>21</v>
      </c>
      <c r="AH15" s="4" t="s">
        <v>21</v>
      </c>
      <c r="AI15" s="3">
        <v>9</v>
      </c>
    </row>
    <row r="16" spans="1:35" ht="18" customHeight="1" x14ac:dyDescent="0.25">
      <c r="A16" s="5" t="s">
        <v>38</v>
      </c>
      <c r="B16" s="6" t="s">
        <v>39</v>
      </c>
      <c r="C16" s="3"/>
      <c r="D16" s="7"/>
      <c r="E16" s="4" t="s">
        <v>21</v>
      </c>
      <c r="F16" s="3" t="s">
        <v>85</v>
      </c>
      <c r="G16" s="3" t="s">
        <v>26</v>
      </c>
      <c r="H16" s="3" t="s">
        <v>85</v>
      </c>
      <c r="I16" s="3" t="s">
        <v>85</v>
      </c>
      <c r="J16" s="3" t="s">
        <v>26</v>
      </c>
      <c r="K16" s="7"/>
      <c r="L16" s="3" t="s">
        <v>85</v>
      </c>
      <c r="M16" s="3" t="s">
        <v>85</v>
      </c>
      <c r="N16" s="3" t="s">
        <v>26</v>
      </c>
      <c r="O16" s="3" t="s">
        <v>85</v>
      </c>
      <c r="P16" s="3" t="s">
        <v>85</v>
      </c>
      <c r="Q16" s="3" t="s">
        <v>26</v>
      </c>
      <c r="R16" s="7"/>
      <c r="S16" s="4" t="s">
        <v>21</v>
      </c>
      <c r="T16" s="4" t="s">
        <v>21</v>
      </c>
      <c r="U16" s="4" t="s">
        <v>26</v>
      </c>
      <c r="V16" s="4" t="s">
        <v>21</v>
      </c>
      <c r="W16" s="4" t="s">
        <v>21</v>
      </c>
      <c r="X16" s="4" t="s">
        <v>26</v>
      </c>
      <c r="Y16" s="7"/>
      <c r="Z16" s="4" t="s">
        <v>21</v>
      </c>
      <c r="AA16" s="4" t="s">
        <v>21</v>
      </c>
      <c r="AB16" s="4" t="s">
        <v>21</v>
      </c>
      <c r="AC16" s="4" t="s">
        <v>21</v>
      </c>
      <c r="AD16" s="4" t="s">
        <v>21</v>
      </c>
      <c r="AE16" s="4"/>
      <c r="AF16" s="7"/>
      <c r="AG16" s="4" t="s">
        <v>21</v>
      </c>
      <c r="AH16" s="4" t="s">
        <v>21</v>
      </c>
      <c r="AI16" s="3">
        <v>10</v>
      </c>
    </row>
    <row r="17" spans="1:35" ht="18" customHeight="1" x14ac:dyDescent="0.25">
      <c r="A17" s="5" t="s">
        <v>40</v>
      </c>
      <c r="B17" s="6" t="s">
        <v>41</v>
      </c>
      <c r="C17" s="3"/>
      <c r="D17" s="7"/>
      <c r="E17" s="4" t="s">
        <v>21</v>
      </c>
      <c r="F17" s="3" t="s">
        <v>85</v>
      </c>
      <c r="G17" s="3" t="s">
        <v>85</v>
      </c>
      <c r="H17" s="3" t="s">
        <v>85</v>
      </c>
      <c r="I17" s="3" t="s">
        <v>85</v>
      </c>
      <c r="J17" s="3" t="s">
        <v>85</v>
      </c>
      <c r="K17" s="7"/>
      <c r="L17" s="3" t="s">
        <v>85</v>
      </c>
      <c r="M17" s="3" t="s">
        <v>85</v>
      </c>
      <c r="N17" s="3" t="s">
        <v>85</v>
      </c>
      <c r="O17" s="3" t="s">
        <v>85</v>
      </c>
      <c r="P17" s="3" t="s">
        <v>85</v>
      </c>
      <c r="Q17" s="3"/>
      <c r="R17" s="7"/>
      <c r="S17" s="4" t="s">
        <v>21</v>
      </c>
      <c r="T17" s="4" t="s">
        <v>21</v>
      </c>
      <c r="U17" s="4" t="s">
        <v>21</v>
      </c>
      <c r="V17" s="4" t="s">
        <v>21</v>
      </c>
      <c r="W17" s="4" t="s">
        <v>21</v>
      </c>
      <c r="X17" s="4"/>
      <c r="Y17" s="7"/>
      <c r="Z17" s="4" t="s">
        <v>21</v>
      </c>
      <c r="AA17" s="4" t="s">
        <v>21</v>
      </c>
      <c r="AB17" s="4" t="s">
        <v>21</v>
      </c>
      <c r="AC17" s="4" t="s">
        <v>21</v>
      </c>
      <c r="AD17" s="4" t="s">
        <v>21</v>
      </c>
      <c r="AE17" s="4"/>
      <c r="AF17" s="7"/>
      <c r="AG17" s="4" t="s">
        <v>21</v>
      </c>
      <c r="AH17" s="4" t="s">
        <v>21</v>
      </c>
      <c r="AI17" s="3">
        <v>10</v>
      </c>
    </row>
    <row r="18" spans="1:35" ht="18" customHeight="1" x14ac:dyDescent="0.25">
      <c r="A18" s="5" t="s">
        <v>42</v>
      </c>
      <c r="B18" s="6" t="s">
        <v>43</v>
      </c>
      <c r="C18" s="3"/>
      <c r="D18" s="7" t="s">
        <v>85</v>
      </c>
      <c r="E18" s="4" t="s">
        <v>85</v>
      </c>
      <c r="F18" s="4" t="s">
        <v>85</v>
      </c>
      <c r="G18" s="4" t="s">
        <v>85</v>
      </c>
      <c r="H18" s="4" t="s">
        <v>85</v>
      </c>
      <c r="I18" s="4" t="s">
        <v>85</v>
      </c>
      <c r="J18" s="4" t="s">
        <v>85</v>
      </c>
      <c r="K18" s="7" t="s">
        <v>85</v>
      </c>
      <c r="L18" s="4" t="s">
        <v>85</v>
      </c>
      <c r="M18" s="4" t="s">
        <v>85</v>
      </c>
      <c r="N18" s="4" t="s">
        <v>85</v>
      </c>
      <c r="O18" s="4" t="s">
        <v>85</v>
      </c>
      <c r="P18" s="4" t="s">
        <v>85</v>
      </c>
      <c r="Q18" s="4" t="s">
        <v>85</v>
      </c>
      <c r="R18" s="7" t="s">
        <v>85</v>
      </c>
      <c r="S18" s="4" t="s">
        <v>85</v>
      </c>
      <c r="T18" s="4" t="s">
        <v>85</v>
      </c>
      <c r="U18" s="4" t="s">
        <v>85</v>
      </c>
      <c r="V18" s="4" t="s">
        <v>85</v>
      </c>
      <c r="W18" s="4" t="s">
        <v>85</v>
      </c>
      <c r="X18" s="4" t="s">
        <v>85</v>
      </c>
      <c r="Y18" s="7" t="s">
        <v>85</v>
      </c>
      <c r="Z18" s="4" t="s">
        <v>21</v>
      </c>
      <c r="AA18" s="4" t="s">
        <v>21</v>
      </c>
      <c r="AB18" s="4" t="s">
        <v>21</v>
      </c>
      <c r="AC18" s="4" t="s">
        <v>21</v>
      </c>
      <c r="AD18" s="4" t="s">
        <v>21</v>
      </c>
      <c r="AE18" s="4"/>
      <c r="AF18" s="7"/>
      <c r="AG18" s="4" t="s">
        <v>21</v>
      </c>
      <c r="AH18" s="4" t="s">
        <v>21</v>
      </c>
      <c r="AI18" s="3">
        <v>22</v>
      </c>
    </row>
    <row r="19" spans="1:35" ht="18" customHeight="1" x14ac:dyDescent="0.25">
      <c r="A19" s="5" t="s">
        <v>44</v>
      </c>
      <c r="B19" s="6" t="s">
        <v>45</v>
      </c>
      <c r="C19" s="3"/>
      <c r="D19" s="7" t="s">
        <v>85</v>
      </c>
      <c r="E19" s="4" t="s">
        <v>85</v>
      </c>
      <c r="F19" s="4" t="s">
        <v>85</v>
      </c>
      <c r="G19" s="4" t="s">
        <v>85</v>
      </c>
      <c r="H19" s="4" t="s">
        <v>85</v>
      </c>
      <c r="I19" s="4" t="s">
        <v>85</v>
      </c>
      <c r="J19" s="4" t="s">
        <v>85</v>
      </c>
      <c r="K19" s="7" t="s">
        <v>85</v>
      </c>
      <c r="L19" s="4" t="s">
        <v>85</v>
      </c>
      <c r="M19" s="4" t="s">
        <v>85</v>
      </c>
      <c r="N19" s="4" t="s">
        <v>85</v>
      </c>
      <c r="O19" s="4" t="s">
        <v>85</v>
      </c>
      <c r="P19" s="4" t="s">
        <v>85</v>
      </c>
      <c r="Q19" s="4" t="s">
        <v>85</v>
      </c>
      <c r="R19" s="7" t="s">
        <v>85</v>
      </c>
      <c r="S19" s="4" t="s">
        <v>85</v>
      </c>
      <c r="T19" s="4" t="s">
        <v>85</v>
      </c>
      <c r="U19" s="4" t="s">
        <v>85</v>
      </c>
      <c r="V19" s="4" t="s">
        <v>85</v>
      </c>
      <c r="W19" s="4" t="s">
        <v>85</v>
      </c>
      <c r="X19" s="4" t="s">
        <v>85</v>
      </c>
      <c r="Y19" s="7" t="s">
        <v>85</v>
      </c>
      <c r="Z19" s="4" t="s">
        <v>21</v>
      </c>
      <c r="AA19" s="4" t="s">
        <v>21</v>
      </c>
      <c r="AB19" s="4" t="s">
        <v>21</v>
      </c>
      <c r="AC19" s="4" t="s">
        <v>21</v>
      </c>
      <c r="AD19" s="4" t="s">
        <v>21</v>
      </c>
      <c r="AE19" s="4"/>
      <c r="AF19" s="7"/>
      <c r="AG19" s="4" t="s">
        <v>21</v>
      </c>
      <c r="AH19" s="4" t="s">
        <v>21</v>
      </c>
      <c r="AI19" s="3">
        <v>22</v>
      </c>
    </row>
    <row r="20" spans="1:35" ht="18" customHeight="1" x14ac:dyDescent="0.25">
      <c r="A20" s="5" t="s">
        <v>46</v>
      </c>
      <c r="B20" s="6" t="s">
        <v>47</v>
      </c>
      <c r="C20" s="3"/>
      <c r="D20" s="7"/>
      <c r="E20" s="4" t="s">
        <v>21</v>
      </c>
      <c r="F20" s="3" t="s">
        <v>85</v>
      </c>
      <c r="G20" s="3" t="s">
        <v>85</v>
      </c>
      <c r="H20" s="3" t="s">
        <v>85</v>
      </c>
      <c r="I20" s="3" t="s">
        <v>85</v>
      </c>
      <c r="J20" s="3"/>
      <c r="K20" s="7"/>
      <c r="L20" s="3" t="s">
        <v>85</v>
      </c>
      <c r="M20" s="3" t="s">
        <v>85</v>
      </c>
      <c r="N20" s="3" t="s">
        <v>85</v>
      </c>
      <c r="O20" s="3" t="s">
        <v>85</v>
      </c>
      <c r="P20" s="3" t="s">
        <v>85</v>
      </c>
      <c r="Q20" s="3"/>
      <c r="R20" s="7"/>
      <c r="S20" s="4" t="s">
        <v>21</v>
      </c>
      <c r="T20" s="4" t="s">
        <v>21</v>
      </c>
      <c r="U20" s="4" t="s">
        <v>21</v>
      </c>
      <c r="V20" s="4" t="s">
        <v>21</v>
      </c>
      <c r="W20" s="4" t="s">
        <v>21</v>
      </c>
      <c r="X20" s="4"/>
      <c r="Y20" s="7"/>
      <c r="Z20" s="4" t="s">
        <v>21</v>
      </c>
      <c r="AA20" s="4" t="s">
        <v>21</v>
      </c>
      <c r="AB20" s="4" t="s">
        <v>21</v>
      </c>
      <c r="AC20" s="4" t="s">
        <v>21</v>
      </c>
      <c r="AD20" s="4" t="s">
        <v>21</v>
      </c>
      <c r="AE20" s="4"/>
      <c r="AF20" s="7"/>
      <c r="AG20" s="4" t="s">
        <v>21</v>
      </c>
      <c r="AH20" s="4" t="s">
        <v>21</v>
      </c>
      <c r="AI20" s="3">
        <v>9</v>
      </c>
    </row>
    <row r="21" spans="1:35" ht="18" customHeight="1" x14ac:dyDescent="0.25">
      <c r="A21" s="5" t="s">
        <v>48</v>
      </c>
      <c r="B21" s="6" t="s">
        <v>49</v>
      </c>
      <c r="C21" s="3"/>
      <c r="D21" s="7"/>
      <c r="E21" s="4" t="s">
        <v>21</v>
      </c>
      <c r="F21" s="3" t="s">
        <v>85</v>
      </c>
      <c r="G21" s="3" t="s">
        <v>85</v>
      </c>
      <c r="H21" s="3" t="s">
        <v>85</v>
      </c>
      <c r="I21" s="3" t="s">
        <v>85</v>
      </c>
      <c r="J21" s="3" t="s">
        <v>85</v>
      </c>
      <c r="K21" s="7"/>
      <c r="L21" s="3" t="s">
        <v>85</v>
      </c>
      <c r="M21" s="3" t="s">
        <v>85</v>
      </c>
      <c r="N21" s="3" t="s">
        <v>85</v>
      </c>
      <c r="O21" s="3" t="s">
        <v>85</v>
      </c>
      <c r="P21" s="3" t="s">
        <v>85</v>
      </c>
      <c r="Q21" s="3" t="s">
        <v>85</v>
      </c>
      <c r="R21" s="7"/>
      <c r="S21" s="4" t="s">
        <v>21</v>
      </c>
      <c r="T21" s="4" t="s">
        <v>21</v>
      </c>
      <c r="U21" s="4" t="s">
        <v>21</v>
      </c>
      <c r="V21" s="4" t="s">
        <v>21</v>
      </c>
      <c r="W21" s="4" t="s">
        <v>21</v>
      </c>
      <c r="X21" s="4"/>
      <c r="Y21" s="7"/>
      <c r="Z21" s="4" t="s">
        <v>21</v>
      </c>
      <c r="AA21" s="4" t="s">
        <v>21</v>
      </c>
      <c r="AB21" s="4" t="s">
        <v>21</v>
      </c>
      <c r="AC21" s="4" t="s">
        <v>21</v>
      </c>
      <c r="AD21" s="4" t="s">
        <v>21</v>
      </c>
      <c r="AE21" s="4"/>
      <c r="AF21" s="7"/>
      <c r="AG21" s="4" t="s">
        <v>21</v>
      </c>
      <c r="AH21" s="4" t="s">
        <v>21</v>
      </c>
      <c r="AI21" s="3">
        <v>11</v>
      </c>
    </row>
    <row r="22" spans="1:35" ht="18" customHeight="1" x14ac:dyDescent="0.25">
      <c r="A22" s="5" t="s">
        <v>50</v>
      </c>
      <c r="B22" s="6" t="s">
        <v>51</v>
      </c>
      <c r="C22" s="3"/>
      <c r="D22" s="7" t="s">
        <v>85</v>
      </c>
      <c r="E22" s="4" t="s">
        <v>85</v>
      </c>
      <c r="F22" s="4" t="s">
        <v>85</v>
      </c>
      <c r="G22" s="4" t="s">
        <v>85</v>
      </c>
      <c r="H22" s="4" t="s">
        <v>85</v>
      </c>
      <c r="I22" s="4" t="s">
        <v>85</v>
      </c>
      <c r="J22" s="4" t="s">
        <v>85</v>
      </c>
      <c r="K22" s="7" t="s">
        <v>85</v>
      </c>
      <c r="L22" s="4" t="s">
        <v>85</v>
      </c>
      <c r="M22" s="4" t="s">
        <v>85</v>
      </c>
      <c r="N22" s="4" t="s">
        <v>85</v>
      </c>
      <c r="O22" s="4" t="s">
        <v>85</v>
      </c>
      <c r="P22" s="4" t="s">
        <v>85</v>
      </c>
      <c r="Q22" s="4" t="s">
        <v>85</v>
      </c>
      <c r="R22" s="7" t="s">
        <v>85</v>
      </c>
      <c r="S22" s="4" t="s">
        <v>85</v>
      </c>
      <c r="T22" s="4" t="s">
        <v>85</v>
      </c>
      <c r="U22" s="4" t="s">
        <v>85</v>
      </c>
      <c r="V22" s="4" t="s">
        <v>85</v>
      </c>
      <c r="W22" s="4" t="s">
        <v>85</v>
      </c>
      <c r="X22" s="4" t="s">
        <v>85</v>
      </c>
      <c r="Y22" s="7" t="s">
        <v>85</v>
      </c>
      <c r="Z22" s="4" t="s">
        <v>21</v>
      </c>
      <c r="AA22" s="4" t="s">
        <v>21</v>
      </c>
      <c r="AB22" s="4" t="s">
        <v>21</v>
      </c>
      <c r="AC22" s="4" t="s">
        <v>21</v>
      </c>
      <c r="AD22" s="4" t="s">
        <v>21</v>
      </c>
      <c r="AE22" s="4"/>
      <c r="AF22" s="7"/>
      <c r="AG22" s="4" t="s">
        <v>21</v>
      </c>
      <c r="AH22" s="4" t="s">
        <v>21</v>
      </c>
      <c r="AI22" s="3">
        <v>22</v>
      </c>
    </row>
    <row r="23" spans="1:35" ht="18" customHeight="1" x14ac:dyDescent="0.25">
      <c r="A23" s="5" t="s">
        <v>52</v>
      </c>
      <c r="B23" s="6" t="s">
        <v>53</v>
      </c>
      <c r="C23" s="3"/>
      <c r="D23" s="7"/>
      <c r="E23" s="4" t="s">
        <v>21</v>
      </c>
      <c r="F23" s="3" t="s">
        <v>85</v>
      </c>
      <c r="G23" s="3" t="s">
        <v>85</v>
      </c>
      <c r="H23" s="3" t="s">
        <v>85</v>
      </c>
      <c r="I23" s="3" t="s">
        <v>85</v>
      </c>
      <c r="J23" s="3" t="s">
        <v>85</v>
      </c>
      <c r="K23" s="7"/>
      <c r="L23" s="3" t="s">
        <v>85</v>
      </c>
      <c r="M23" s="3" t="s">
        <v>85</v>
      </c>
      <c r="N23" s="3" t="s">
        <v>85</v>
      </c>
      <c r="O23" s="3" t="s">
        <v>85</v>
      </c>
      <c r="P23" s="3" t="s">
        <v>85</v>
      </c>
      <c r="Q23" s="3" t="s">
        <v>85</v>
      </c>
      <c r="R23" s="7"/>
      <c r="S23" s="4" t="s">
        <v>21</v>
      </c>
      <c r="T23" s="4" t="s">
        <v>21</v>
      </c>
      <c r="U23" s="4" t="s">
        <v>21</v>
      </c>
      <c r="V23" s="4" t="s">
        <v>21</v>
      </c>
      <c r="W23" s="4" t="s">
        <v>21</v>
      </c>
      <c r="X23" s="4"/>
      <c r="Y23" s="7"/>
      <c r="Z23" s="4" t="s">
        <v>21</v>
      </c>
      <c r="AA23" s="4" t="s">
        <v>21</v>
      </c>
      <c r="AB23" s="4" t="s">
        <v>21</v>
      </c>
      <c r="AC23" s="4" t="s">
        <v>21</v>
      </c>
      <c r="AD23" s="4" t="s">
        <v>21</v>
      </c>
      <c r="AE23" s="4"/>
      <c r="AF23" s="7"/>
      <c r="AG23" s="4" t="s">
        <v>21</v>
      </c>
      <c r="AH23" s="4" t="s">
        <v>21</v>
      </c>
      <c r="AI23" s="3">
        <v>11</v>
      </c>
    </row>
    <row r="24" spans="1:35" ht="18" customHeight="1" x14ac:dyDescent="0.25">
      <c r="A24" s="5" t="s">
        <v>54</v>
      </c>
      <c r="B24" s="6" t="s">
        <v>55</v>
      </c>
      <c r="C24" s="3"/>
      <c r="D24" s="7"/>
      <c r="E24" s="4" t="s">
        <v>21</v>
      </c>
      <c r="F24" s="3" t="s">
        <v>85</v>
      </c>
      <c r="G24" s="3" t="s">
        <v>85</v>
      </c>
      <c r="H24" s="3" t="s">
        <v>85</v>
      </c>
      <c r="I24" s="3" t="s">
        <v>85</v>
      </c>
      <c r="J24" s="3" t="s">
        <v>85</v>
      </c>
      <c r="K24" s="7"/>
      <c r="L24" s="3" t="s">
        <v>85</v>
      </c>
      <c r="M24" s="3" t="s">
        <v>85</v>
      </c>
      <c r="N24" s="3" t="s">
        <v>85</v>
      </c>
      <c r="O24" s="3" t="s">
        <v>85</v>
      </c>
      <c r="P24" s="3" t="s">
        <v>85</v>
      </c>
      <c r="Q24" s="3"/>
      <c r="R24" s="7"/>
      <c r="S24" s="4" t="s">
        <v>21</v>
      </c>
      <c r="T24" s="4" t="s">
        <v>21</v>
      </c>
      <c r="U24" s="4" t="s">
        <v>21</v>
      </c>
      <c r="V24" s="4" t="s">
        <v>21</v>
      </c>
      <c r="W24" s="4" t="s">
        <v>21</v>
      </c>
      <c r="X24" s="4"/>
      <c r="Y24" s="7"/>
      <c r="Z24" s="4" t="s">
        <v>21</v>
      </c>
      <c r="AA24" s="4" t="s">
        <v>21</v>
      </c>
      <c r="AB24" s="4" t="s">
        <v>21</v>
      </c>
      <c r="AC24" s="4" t="s">
        <v>21</v>
      </c>
      <c r="AD24" s="4" t="s">
        <v>21</v>
      </c>
      <c r="AE24" s="4"/>
      <c r="AF24" s="7"/>
      <c r="AG24" s="4" t="s">
        <v>21</v>
      </c>
      <c r="AH24" s="4" t="s">
        <v>21</v>
      </c>
      <c r="AI24" s="3">
        <v>10</v>
      </c>
    </row>
    <row r="25" spans="1:35" ht="18" customHeight="1" x14ac:dyDescent="0.25">
      <c r="A25" s="5" t="s">
        <v>56</v>
      </c>
      <c r="B25" s="6" t="s">
        <v>57</v>
      </c>
      <c r="C25" s="3"/>
      <c r="D25" s="7"/>
      <c r="E25" s="4" t="s">
        <v>21</v>
      </c>
      <c r="F25" s="3" t="s">
        <v>85</v>
      </c>
      <c r="G25" s="3" t="s">
        <v>85</v>
      </c>
      <c r="H25" s="3" t="s">
        <v>85</v>
      </c>
      <c r="I25" s="3" t="s">
        <v>85</v>
      </c>
      <c r="J25" s="3" t="s">
        <v>85</v>
      </c>
      <c r="K25" s="7"/>
      <c r="L25" s="3" t="s">
        <v>85</v>
      </c>
      <c r="M25" s="3" t="s">
        <v>85</v>
      </c>
      <c r="N25" s="3" t="s">
        <v>85</v>
      </c>
      <c r="O25" s="3" t="s">
        <v>85</v>
      </c>
      <c r="P25" s="3" t="s">
        <v>85</v>
      </c>
      <c r="Q25" s="3" t="s">
        <v>85</v>
      </c>
      <c r="R25" s="7"/>
      <c r="S25" s="4" t="s">
        <v>21</v>
      </c>
      <c r="T25" s="4" t="s">
        <v>21</v>
      </c>
      <c r="U25" s="4" t="s">
        <v>21</v>
      </c>
      <c r="V25" s="4" t="s">
        <v>21</v>
      </c>
      <c r="W25" s="4" t="s">
        <v>21</v>
      </c>
      <c r="X25" s="4"/>
      <c r="Y25" s="7"/>
      <c r="Z25" s="4" t="s">
        <v>21</v>
      </c>
      <c r="AA25" s="4" t="s">
        <v>21</v>
      </c>
      <c r="AB25" s="4" t="s">
        <v>21</v>
      </c>
      <c r="AC25" s="4" t="s">
        <v>21</v>
      </c>
      <c r="AD25" s="4" t="s">
        <v>21</v>
      </c>
      <c r="AE25" s="4"/>
      <c r="AF25" s="7"/>
      <c r="AG25" s="4" t="s">
        <v>21</v>
      </c>
      <c r="AH25" s="4" t="s">
        <v>21</v>
      </c>
      <c r="AI25" s="3">
        <v>11</v>
      </c>
    </row>
    <row r="26" spans="1:35" ht="6.7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s="9" customFormat="1" ht="12.75" x14ac:dyDescent="0.2">
      <c r="B27" s="10" t="s">
        <v>58</v>
      </c>
      <c r="C27" s="9" t="s">
        <v>59</v>
      </c>
      <c r="H27" s="9" t="s">
        <v>20</v>
      </c>
      <c r="K27" s="9" t="s">
        <v>60</v>
      </c>
      <c r="P27" s="9" t="s">
        <v>61</v>
      </c>
      <c r="S27" s="9" t="s">
        <v>62</v>
      </c>
      <c r="X27" s="9" t="s">
        <v>63</v>
      </c>
      <c r="Z27" s="9" t="s">
        <v>64</v>
      </c>
      <c r="AG27" s="9" t="s">
        <v>65</v>
      </c>
    </row>
    <row r="28" spans="1:35" s="9" customFormat="1" ht="12.75" x14ac:dyDescent="0.2">
      <c r="C28" s="9" t="s">
        <v>66</v>
      </c>
      <c r="H28" s="9" t="s">
        <v>67</v>
      </c>
      <c r="K28" s="9" t="s">
        <v>68</v>
      </c>
      <c r="P28" s="9" t="s">
        <v>69</v>
      </c>
      <c r="S28" s="9" t="s">
        <v>70</v>
      </c>
      <c r="X28" s="9" t="s">
        <v>71</v>
      </c>
      <c r="Z28" s="9" t="s">
        <v>72</v>
      </c>
      <c r="AG28" s="9" t="s">
        <v>73</v>
      </c>
    </row>
    <row r="29" spans="1:35" s="9" customFormat="1" ht="12.75" x14ac:dyDescent="0.2">
      <c r="C29" s="9" t="s">
        <v>74</v>
      </c>
      <c r="H29" s="9" t="s">
        <v>26</v>
      </c>
      <c r="K29" s="9" t="s">
        <v>75</v>
      </c>
      <c r="P29" s="9" t="s">
        <v>27</v>
      </c>
      <c r="S29" s="9" t="s">
        <v>76</v>
      </c>
      <c r="X29" s="9" t="s">
        <v>21</v>
      </c>
      <c r="Z29" s="9" t="s">
        <v>77</v>
      </c>
      <c r="AG29" s="9" t="s">
        <v>78</v>
      </c>
    </row>
    <row r="30" spans="1:35" s="9" customFormat="1" ht="12.75" x14ac:dyDescent="0.2">
      <c r="K30" s="9" t="s">
        <v>79</v>
      </c>
      <c r="P30" s="9" t="s">
        <v>80</v>
      </c>
    </row>
    <row r="31" spans="1:35" x14ac:dyDescent="0.25">
      <c r="B31" s="8"/>
      <c r="C31" s="8"/>
      <c r="AA31" s="11" t="s">
        <v>87</v>
      </c>
    </row>
    <row r="32" spans="1:35" x14ac:dyDescent="0.25">
      <c r="F32" s="12" t="s">
        <v>81</v>
      </c>
      <c r="AA32" s="12" t="s">
        <v>82</v>
      </c>
    </row>
    <row r="33" spans="1:35" x14ac:dyDescent="0.25">
      <c r="F33" s="12"/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9" spans="1:35" ht="20.25" x14ac:dyDescent="0.3">
      <c r="A39" s="188" t="s">
        <v>0</v>
      </c>
      <c r="B39" s="188"/>
      <c r="C39" s="188"/>
      <c r="D39" s="188"/>
      <c r="E39" s="188"/>
      <c r="F39" s="188"/>
      <c r="G39" s="188"/>
      <c r="H39" s="188"/>
      <c r="J39" s="196" t="s">
        <v>1</v>
      </c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</row>
    <row r="40" spans="1:35" ht="18.75" x14ac:dyDescent="0.3">
      <c r="A40" s="188" t="s">
        <v>2</v>
      </c>
      <c r="B40" s="188"/>
      <c r="C40" s="188"/>
      <c r="D40" s="188"/>
      <c r="E40" s="188"/>
      <c r="F40" s="188"/>
      <c r="G40" s="188"/>
      <c r="H40" s="188"/>
      <c r="J40" s="189" t="s">
        <v>3</v>
      </c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</row>
    <row r="41" spans="1:35" x14ac:dyDescent="0.25">
      <c r="A41" s="191" t="s">
        <v>4</v>
      </c>
      <c r="B41" s="191"/>
      <c r="C41" s="191"/>
      <c r="D41" s="191"/>
      <c r="E41" s="191"/>
      <c r="F41" s="191"/>
      <c r="G41" s="191"/>
      <c r="H41" s="191"/>
    </row>
    <row r="42" spans="1:35" x14ac:dyDescent="0.25">
      <c r="A42" s="191" t="s">
        <v>5</v>
      </c>
      <c r="B42" s="191"/>
      <c r="C42" s="191"/>
      <c r="D42" s="191"/>
      <c r="E42" s="191"/>
      <c r="F42" s="191"/>
      <c r="G42" s="191"/>
      <c r="H42" s="191"/>
    </row>
    <row r="43" spans="1:35" ht="18.75" customHeight="1" x14ac:dyDescent="0.25">
      <c r="A43" s="1"/>
    </row>
    <row r="44" spans="1:35" ht="18.75" customHeight="1" x14ac:dyDescent="0.25">
      <c r="A44" s="192" t="s">
        <v>6</v>
      </c>
      <c r="B44" s="193" t="s">
        <v>7</v>
      </c>
      <c r="C44" s="2" t="s">
        <v>8</v>
      </c>
      <c r="D44" s="3">
        <v>1</v>
      </c>
      <c r="E44" s="3">
        <v>2</v>
      </c>
      <c r="F44" s="3">
        <v>3</v>
      </c>
      <c r="G44" s="3">
        <v>4</v>
      </c>
      <c r="H44" s="3">
        <v>5</v>
      </c>
      <c r="I44" s="3">
        <v>6</v>
      </c>
      <c r="J44" s="3">
        <v>7</v>
      </c>
      <c r="K44" s="3">
        <v>8</v>
      </c>
      <c r="L44" s="3">
        <v>9</v>
      </c>
      <c r="M44" s="3">
        <v>10</v>
      </c>
      <c r="N44" s="3">
        <v>11</v>
      </c>
      <c r="O44" s="3">
        <v>12</v>
      </c>
      <c r="P44" s="3">
        <v>13</v>
      </c>
      <c r="Q44" s="3">
        <v>14</v>
      </c>
      <c r="R44" s="3">
        <v>15</v>
      </c>
      <c r="S44" s="3">
        <v>16</v>
      </c>
      <c r="T44" s="3">
        <v>17</v>
      </c>
      <c r="U44" s="3">
        <v>18</v>
      </c>
      <c r="V44" s="3">
        <v>19</v>
      </c>
      <c r="W44" s="3">
        <v>20</v>
      </c>
      <c r="X44" s="3">
        <v>21</v>
      </c>
      <c r="Y44" s="3">
        <v>22</v>
      </c>
      <c r="Z44" s="3">
        <v>23</v>
      </c>
      <c r="AA44" s="3">
        <v>24</v>
      </c>
      <c r="AB44" s="3">
        <v>25</v>
      </c>
      <c r="AC44" s="3">
        <v>26</v>
      </c>
      <c r="AD44" s="3">
        <v>27</v>
      </c>
      <c r="AE44" s="3">
        <v>28</v>
      </c>
      <c r="AF44" s="3">
        <v>29</v>
      </c>
      <c r="AG44" s="3">
        <v>30</v>
      </c>
      <c r="AH44" s="3">
        <v>31</v>
      </c>
      <c r="AI44" s="194" t="s">
        <v>9</v>
      </c>
    </row>
    <row r="45" spans="1:35" ht="18.75" customHeight="1" x14ac:dyDescent="0.25">
      <c r="A45" s="192"/>
      <c r="B45" s="193"/>
      <c r="C45" s="2" t="s">
        <v>10</v>
      </c>
      <c r="D45" s="3" t="s">
        <v>11</v>
      </c>
      <c r="E45" s="3" t="s">
        <v>12</v>
      </c>
      <c r="F45" s="3" t="s">
        <v>13</v>
      </c>
      <c r="G45" s="3" t="s">
        <v>14</v>
      </c>
      <c r="H45" s="3" t="s">
        <v>15</v>
      </c>
      <c r="I45" s="3" t="s">
        <v>16</v>
      </c>
      <c r="J45" s="3" t="s">
        <v>17</v>
      </c>
      <c r="K45" s="3" t="s">
        <v>11</v>
      </c>
      <c r="L45" s="3" t="s">
        <v>12</v>
      </c>
      <c r="M45" s="3" t="s">
        <v>13</v>
      </c>
      <c r="N45" s="3" t="s">
        <v>14</v>
      </c>
      <c r="O45" s="3" t="s">
        <v>15</v>
      </c>
      <c r="P45" s="3" t="s">
        <v>16</v>
      </c>
      <c r="Q45" s="3" t="s">
        <v>17</v>
      </c>
      <c r="R45" s="3" t="s">
        <v>11</v>
      </c>
      <c r="S45" s="3" t="s">
        <v>12</v>
      </c>
      <c r="T45" s="3" t="s">
        <v>13</v>
      </c>
      <c r="U45" s="3" t="s">
        <v>14</v>
      </c>
      <c r="V45" s="3" t="s">
        <v>15</v>
      </c>
      <c r="W45" s="3" t="s">
        <v>16</v>
      </c>
      <c r="X45" s="3" t="s">
        <v>17</v>
      </c>
      <c r="Y45" s="3" t="s">
        <v>11</v>
      </c>
      <c r="Z45" s="3" t="s">
        <v>12</v>
      </c>
      <c r="AA45" s="3" t="s">
        <v>13</v>
      </c>
      <c r="AB45" s="3" t="s">
        <v>14</v>
      </c>
      <c r="AC45" s="3" t="s">
        <v>15</v>
      </c>
      <c r="AD45" s="3" t="s">
        <v>16</v>
      </c>
      <c r="AE45" s="3" t="s">
        <v>17</v>
      </c>
      <c r="AF45" s="3" t="s">
        <v>11</v>
      </c>
      <c r="AG45" s="3" t="s">
        <v>12</v>
      </c>
      <c r="AH45" s="3" t="s">
        <v>13</v>
      </c>
      <c r="AI45" s="195"/>
    </row>
    <row r="46" spans="1:35" ht="18.75" customHeight="1" x14ac:dyDescent="0.25">
      <c r="A46" s="5">
        <v>1</v>
      </c>
      <c r="B46" s="6" t="s">
        <v>31</v>
      </c>
      <c r="C46" s="3"/>
      <c r="D46" s="3"/>
      <c r="E46" s="3"/>
      <c r="F46" s="3"/>
      <c r="G46" s="7"/>
      <c r="H46" s="3"/>
      <c r="I46" s="3"/>
      <c r="J46" s="3"/>
      <c r="K46" s="3"/>
      <c r="L46" s="3"/>
      <c r="M46" s="3"/>
      <c r="N46" s="7"/>
      <c r="O46" s="3"/>
      <c r="P46" s="3"/>
      <c r="Q46" s="3"/>
      <c r="R46" s="3"/>
      <c r="S46" s="3"/>
      <c r="T46" s="3"/>
      <c r="U46" s="7"/>
      <c r="V46" s="3"/>
      <c r="W46" s="3"/>
      <c r="X46" s="3"/>
      <c r="Y46" s="3"/>
      <c r="Z46" s="3"/>
      <c r="AA46" s="3"/>
      <c r="AB46" s="7"/>
      <c r="AC46" s="3"/>
      <c r="AD46" s="3"/>
      <c r="AE46" s="3"/>
      <c r="AF46" s="3"/>
      <c r="AG46" s="3"/>
      <c r="AH46" s="3"/>
      <c r="AI46" s="3"/>
    </row>
    <row r="47" spans="1:35" ht="18.75" customHeight="1" x14ac:dyDescent="0.25">
      <c r="A47" s="5">
        <v>2</v>
      </c>
      <c r="B47" s="6" t="s">
        <v>43</v>
      </c>
      <c r="C47" s="3"/>
      <c r="D47" s="3"/>
      <c r="E47" s="3"/>
      <c r="F47" s="3"/>
      <c r="G47" s="7"/>
      <c r="H47" s="3"/>
      <c r="I47" s="3"/>
      <c r="J47" s="3"/>
      <c r="K47" s="3"/>
      <c r="L47" s="3"/>
      <c r="M47" s="3"/>
      <c r="N47" s="7"/>
      <c r="O47" s="3"/>
      <c r="P47" s="3"/>
      <c r="Q47" s="3"/>
      <c r="R47" s="3"/>
      <c r="S47" s="3"/>
      <c r="T47" s="3"/>
      <c r="U47" s="7"/>
      <c r="V47" s="3"/>
      <c r="W47" s="3"/>
      <c r="X47" s="3"/>
      <c r="Y47" s="3"/>
      <c r="Z47" s="3"/>
      <c r="AA47" s="3"/>
      <c r="AB47" s="7"/>
      <c r="AC47" s="3"/>
      <c r="AD47" s="3"/>
      <c r="AE47" s="3"/>
      <c r="AF47" s="3"/>
      <c r="AG47" s="3"/>
      <c r="AH47" s="3"/>
      <c r="AI47" s="3"/>
    </row>
    <row r="48" spans="1:35" ht="18.75" customHeight="1" x14ac:dyDescent="0.25">
      <c r="A48" s="5">
        <v>3</v>
      </c>
      <c r="B48" s="6" t="s">
        <v>45</v>
      </c>
      <c r="C48" s="3"/>
      <c r="D48" s="3"/>
      <c r="E48" s="3"/>
      <c r="F48" s="3"/>
      <c r="G48" s="7"/>
      <c r="H48" s="3"/>
      <c r="I48" s="3"/>
      <c r="J48" s="3"/>
      <c r="K48" s="3"/>
      <c r="L48" s="3"/>
      <c r="M48" s="3"/>
      <c r="N48" s="7"/>
      <c r="O48" s="3"/>
      <c r="P48" s="3"/>
      <c r="Q48" s="3"/>
      <c r="R48" s="3"/>
      <c r="S48" s="3"/>
      <c r="T48" s="3"/>
      <c r="U48" s="7"/>
      <c r="V48" s="3"/>
      <c r="W48" s="3"/>
      <c r="X48" s="3"/>
      <c r="Y48" s="3"/>
      <c r="Z48" s="3"/>
      <c r="AA48" s="3"/>
      <c r="AB48" s="7"/>
      <c r="AC48" s="3"/>
      <c r="AD48" s="3"/>
      <c r="AE48" s="3"/>
      <c r="AF48" s="3"/>
      <c r="AG48" s="3"/>
      <c r="AH48" s="3"/>
      <c r="AI48" s="3"/>
    </row>
    <row r="49" spans="1:35" ht="18.75" customHeight="1" x14ac:dyDescent="0.25">
      <c r="A49" s="5">
        <v>4</v>
      </c>
      <c r="B49" s="6" t="s">
        <v>51</v>
      </c>
      <c r="C49" s="3"/>
      <c r="D49" s="3"/>
      <c r="E49" s="3"/>
      <c r="F49" s="3"/>
      <c r="G49" s="7"/>
      <c r="H49" s="3"/>
      <c r="I49" s="3"/>
      <c r="J49" s="3"/>
      <c r="K49" s="3"/>
      <c r="L49" s="3"/>
      <c r="M49" s="3"/>
      <c r="N49" s="7"/>
      <c r="O49" s="3"/>
      <c r="P49" s="3"/>
      <c r="Q49" s="3"/>
      <c r="R49" s="3"/>
      <c r="S49" s="3"/>
      <c r="T49" s="3"/>
      <c r="U49" s="7"/>
      <c r="V49" s="3"/>
      <c r="W49" s="3"/>
      <c r="X49" s="3"/>
      <c r="Y49" s="3"/>
      <c r="Z49" s="3"/>
      <c r="AA49" s="3"/>
      <c r="AB49" s="7"/>
      <c r="AC49" s="3"/>
      <c r="AD49" s="3"/>
      <c r="AE49" s="3"/>
      <c r="AF49" s="3"/>
      <c r="AG49" s="3"/>
      <c r="AH49" s="3"/>
      <c r="AI49" s="3"/>
    </row>
    <row r="50" spans="1:35" ht="6.7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spans="1:35" x14ac:dyDescent="0.25">
      <c r="A51" s="8"/>
      <c r="B51" s="13" t="s">
        <v>58</v>
      </c>
      <c r="C51" s="8" t="s">
        <v>59</v>
      </c>
      <c r="D51" s="8"/>
      <c r="E51" s="8"/>
      <c r="F51" s="8"/>
      <c r="G51" s="8"/>
      <c r="H51" s="8" t="s">
        <v>20</v>
      </c>
      <c r="I51" s="8"/>
      <c r="J51" s="8"/>
      <c r="K51" s="8" t="s">
        <v>60</v>
      </c>
      <c r="L51" s="8"/>
      <c r="M51" s="8"/>
      <c r="N51" s="8"/>
      <c r="O51" s="8"/>
      <c r="P51" s="8" t="s">
        <v>61</v>
      </c>
      <c r="Q51" s="8"/>
      <c r="R51" s="8"/>
      <c r="S51" s="8" t="s">
        <v>62</v>
      </c>
      <c r="T51" s="8"/>
      <c r="U51" s="8"/>
      <c r="V51" s="8"/>
      <c r="W51" s="8"/>
      <c r="X51" s="8" t="s">
        <v>63</v>
      </c>
      <c r="Y51" s="8"/>
      <c r="Z51" s="8" t="s">
        <v>64</v>
      </c>
      <c r="AA51" s="8"/>
      <c r="AB51" s="8"/>
      <c r="AC51" s="8"/>
      <c r="AD51" s="8"/>
      <c r="AE51" s="8"/>
      <c r="AF51" s="8"/>
      <c r="AG51" s="8" t="s">
        <v>65</v>
      </c>
      <c r="AI51" s="8"/>
    </row>
    <row r="52" spans="1:35" x14ac:dyDescent="0.25">
      <c r="C52" s="8" t="s">
        <v>66</v>
      </c>
      <c r="D52" s="8"/>
      <c r="E52" s="8"/>
      <c r="F52" s="8"/>
      <c r="G52" s="8"/>
      <c r="H52" s="8" t="s">
        <v>67</v>
      </c>
      <c r="I52" s="8"/>
      <c r="J52" s="8"/>
      <c r="K52" s="8" t="s">
        <v>68</v>
      </c>
      <c r="L52" s="8"/>
      <c r="M52" s="8"/>
      <c r="N52" s="8"/>
      <c r="O52" s="8"/>
      <c r="P52" s="8" t="s">
        <v>69</v>
      </c>
      <c r="Q52" s="8"/>
      <c r="R52" s="8"/>
      <c r="S52" s="8" t="s">
        <v>70</v>
      </c>
      <c r="T52" s="8"/>
      <c r="U52" s="8"/>
      <c r="V52" s="8"/>
      <c r="W52" s="8"/>
      <c r="X52" s="8" t="s">
        <v>71</v>
      </c>
      <c r="Y52" s="8"/>
      <c r="Z52" s="8" t="s">
        <v>72</v>
      </c>
      <c r="AA52" s="8"/>
      <c r="AB52" s="8"/>
      <c r="AC52" s="8"/>
      <c r="AD52" s="8"/>
      <c r="AE52" s="8"/>
      <c r="AF52" s="8"/>
      <c r="AG52" s="8" t="s">
        <v>73</v>
      </c>
    </row>
    <row r="53" spans="1:35" x14ac:dyDescent="0.25">
      <c r="C53" s="8" t="s">
        <v>74</v>
      </c>
      <c r="D53" s="8"/>
      <c r="E53" s="8"/>
      <c r="F53" s="8"/>
      <c r="G53" s="8"/>
      <c r="H53" s="8" t="s">
        <v>26</v>
      </c>
      <c r="I53" s="8"/>
      <c r="J53" s="8"/>
      <c r="K53" s="8" t="s">
        <v>75</v>
      </c>
      <c r="L53" s="8"/>
      <c r="M53" s="8"/>
      <c r="N53" s="8"/>
      <c r="O53" s="8"/>
      <c r="P53" s="8" t="s">
        <v>27</v>
      </c>
      <c r="Q53" s="8"/>
      <c r="R53" s="8"/>
      <c r="S53" s="8" t="s">
        <v>76</v>
      </c>
      <c r="T53" s="8"/>
      <c r="U53" s="8"/>
      <c r="V53" s="8"/>
      <c r="W53" s="8"/>
      <c r="X53" s="8" t="s">
        <v>21</v>
      </c>
      <c r="Y53" s="8"/>
      <c r="Z53" s="8" t="s">
        <v>77</v>
      </c>
      <c r="AA53" s="8"/>
      <c r="AB53" s="8"/>
      <c r="AC53" s="8"/>
      <c r="AD53" s="8"/>
      <c r="AE53" s="8"/>
      <c r="AF53" s="8"/>
      <c r="AG53" s="8" t="s">
        <v>78</v>
      </c>
    </row>
    <row r="54" spans="1:35" x14ac:dyDescent="0.25">
      <c r="C54" s="8"/>
      <c r="D54" s="8"/>
      <c r="E54" s="8"/>
      <c r="F54" s="8"/>
      <c r="G54" s="8"/>
      <c r="H54" s="8"/>
      <c r="I54" s="8"/>
      <c r="J54" s="8"/>
      <c r="K54" s="8" t="s">
        <v>79</v>
      </c>
      <c r="L54" s="8"/>
      <c r="M54" s="8"/>
      <c r="N54" s="8"/>
      <c r="O54" s="8"/>
      <c r="P54" s="8" t="s">
        <v>80</v>
      </c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5" x14ac:dyDescent="0.25">
      <c r="AA55" s="11" t="s">
        <v>83</v>
      </c>
    </row>
    <row r="56" spans="1:35" x14ac:dyDescent="0.25">
      <c r="F56" s="12" t="s">
        <v>81</v>
      </c>
      <c r="AA56" s="12" t="s">
        <v>82</v>
      </c>
    </row>
    <row r="57" spans="1:35" x14ac:dyDescent="0.25">
      <c r="F57" s="12"/>
    </row>
    <row r="62" spans="1:35" ht="16.5" x14ac:dyDescent="0.25">
      <c r="F62" s="14"/>
      <c r="AA62" s="12"/>
    </row>
  </sheetData>
  <mergeCells count="18">
    <mergeCell ref="A41:H41"/>
    <mergeCell ref="A42:H42"/>
    <mergeCell ref="A44:A45"/>
    <mergeCell ref="B44:B45"/>
    <mergeCell ref="AI44:AI45"/>
    <mergeCell ref="A40:H40"/>
    <mergeCell ref="J40:AI40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9:H39"/>
    <mergeCell ref="J39:AI39"/>
  </mergeCells>
  <pageMargins left="0.19685039370078741" right="0.19685039370078741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2"/>
  <sheetViews>
    <sheetView topLeftCell="A10" workbookViewId="0">
      <selection activeCell="N20" sqref="N20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1" width="3.25" customWidth="1"/>
    <col min="32" max="33" width="3.25" hidden="1" customWidth="1"/>
    <col min="34" max="34" width="3.125" hidden="1" customWidth="1"/>
    <col min="35" max="35" width="9.375" customWidth="1"/>
    <col min="36" max="43" width="3.5" customWidth="1"/>
  </cols>
  <sheetData>
    <row r="1" spans="1:35" ht="18" customHeight="1" x14ac:dyDescent="0.3">
      <c r="A1" s="188" t="s">
        <v>0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J2" s="189" t="s">
        <v>88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15" t="s">
        <v>8</v>
      </c>
      <c r="D6" s="16">
        <v>1</v>
      </c>
      <c r="E6" s="16">
        <v>2</v>
      </c>
      <c r="F6" s="16">
        <v>3</v>
      </c>
      <c r="G6" s="16">
        <v>4</v>
      </c>
      <c r="H6" s="16">
        <v>5</v>
      </c>
      <c r="I6" s="16">
        <v>6</v>
      </c>
      <c r="J6" s="16">
        <v>7</v>
      </c>
      <c r="K6" s="16">
        <v>8</v>
      </c>
      <c r="L6" s="16">
        <v>9</v>
      </c>
      <c r="M6" s="16">
        <v>10</v>
      </c>
      <c r="N6" s="16">
        <v>11</v>
      </c>
      <c r="O6" s="16">
        <v>12</v>
      </c>
      <c r="P6" s="16">
        <v>13</v>
      </c>
      <c r="Q6" s="16">
        <v>14</v>
      </c>
      <c r="R6" s="16">
        <v>15</v>
      </c>
      <c r="S6" s="16">
        <v>16</v>
      </c>
      <c r="T6" s="16">
        <v>17</v>
      </c>
      <c r="U6" s="16">
        <v>18</v>
      </c>
      <c r="V6" s="16">
        <v>19</v>
      </c>
      <c r="W6" s="16">
        <v>20</v>
      </c>
      <c r="X6" s="16">
        <v>21</v>
      </c>
      <c r="Y6" s="16">
        <v>22</v>
      </c>
      <c r="Z6" s="16">
        <v>23</v>
      </c>
      <c r="AA6" s="16">
        <v>24</v>
      </c>
      <c r="AB6" s="16">
        <v>25</v>
      </c>
      <c r="AC6" s="16">
        <v>26</v>
      </c>
      <c r="AD6" s="16">
        <v>27</v>
      </c>
      <c r="AE6" s="16">
        <v>28</v>
      </c>
      <c r="AF6" s="16">
        <v>29</v>
      </c>
      <c r="AG6" s="16">
        <v>30</v>
      </c>
      <c r="AH6" s="16">
        <v>31</v>
      </c>
      <c r="AI6" s="194" t="s">
        <v>9</v>
      </c>
    </row>
    <row r="7" spans="1:35" ht="18.75" customHeight="1" x14ac:dyDescent="0.25">
      <c r="A7" s="192"/>
      <c r="B7" s="193"/>
      <c r="C7" s="15" t="s">
        <v>10</v>
      </c>
      <c r="D7" s="16" t="s">
        <v>17</v>
      </c>
      <c r="E7" s="16" t="s">
        <v>11</v>
      </c>
      <c r="F7" s="16" t="s">
        <v>12</v>
      </c>
      <c r="G7" s="16" t="s">
        <v>13</v>
      </c>
      <c r="H7" s="16" t="s">
        <v>14</v>
      </c>
      <c r="I7" s="16" t="s">
        <v>15</v>
      </c>
      <c r="J7" s="16" t="s">
        <v>16</v>
      </c>
      <c r="K7" s="16" t="s">
        <v>17</v>
      </c>
      <c r="L7" s="16" t="s">
        <v>11</v>
      </c>
      <c r="M7" s="16" t="s">
        <v>12</v>
      </c>
      <c r="N7" s="16" t="s">
        <v>13</v>
      </c>
      <c r="O7" s="16" t="s">
        <v>14</v>
      </c>
      <c r="P7" s="16" t="s">
        <v>15</v>
      </c>
      <c r="Q7" s="16" t="s">
        <v>16</v>
      </c>
      <c r="R7" s="16" t="s">
        <v>17</v>
      </c>
      <c r="S7" s="16" t="s">
        <v>11</v>
      </c>
      <c r="T7" s="16" t="s">
        <v>12</v>
      </c>
      <c r="U7" s="16" t="s">
        <v>13</v>
      </c>
      <c r="V7" s="16" t="s">
        <v>14</v>
      </c>
      <c r="W7" s="16" t="s">
        <v>15</v>
      </c>
      <c r="X7" s="16" t="s">
        <v>16</v>
      </c>
      <c r="Y7" s="16" t="s">
        <v>17</v>
      </c>
      <c r="Z7" s="16" t="s">
        <v>11</v>
      </c>
      <c r="AA7" s="16" t="s">
        <v>12</v>
      </c>
      <c r="AB7" s="16" t="s">
        <v>13</v>
      </c>
      <c r="AC7" s="16" t="s">
        <v>14</v>
      </c>
      <c r="AD7" s="16" t="s">
        <v>15</v>
      </c>
      <c r="AE7" s="16" t="s">
        <v>16</v>
      </c>
      <c r="AF7" s="16" t="s">
        <v>14</v>
      </c>
      <c r="AG7" s="16" t="s">
        <v>15</v>
      </c>
      <c r="AH7" s="16" t="s">
        <v>16</v>
      </c>
      <c r="AI7" s="195"/>
    </row>
    <row r="8" spans="1:35" ht="18" customHeight="1" x14ac:dyDescent="0.25">
      <c r="A8" s="5" t="s">
        <v>18</v>
      </c>
      <c r="B8" s="6" t="s">
        <v>19</v>
      </c>
      <c r="C8" s="16"/>
      <c r="D8" s="16" t="s">
        <v>21</v>
      </c>
      <c r="E8" s="16" t="s">
        <v>21</v>
      </c>
      <c r="F8" s="16" t="s">
        <v>21</v>
      </c>
      <c r="G8" s="16"/>
      <c r="H8" s="7"/>
      <c r="I8" s="16" t="s">
        <v>20</v>
      </c>
      <c r="J8" s="16" t="s">
        <v>20</v>
      </c>
      <c r="K8" s="16" t="s">
        <v>20</v>
      </c>
      <c r="L8" s="16" t="s">
        <v>20</v>
      </c>
      <c r="M8" s="16" t="s">
        <v>20</v>
      </c>
      <c r="N8" s="16" t="s">
        <v>20</v>
      </c>
      <c r="O8" s="7"/>
      <c r="P8" s="16" t="s">
        <v>20</v>
      </c>
      <c r="Q8" s="16" t="s">
        <v>20</v>
      </c>
      <c r="R8" s="16" t="s">
        <v>20</v>
      </c>
      <c r="S8" s="16" t="s">
        <v>20</v>
      </c>
      <c r="T8" s="16" t="s">
        <v>20</v>
      </c>
      <c r="U8" s="16" t="s">
        <v>20</v>
      </c>
      <c r="V8" s="7"/>
      <c r="W8" s="16" t="s">
        <v>20</v>
      </c>
      <c r="X8" s="16" t="s">
        <v>20</v>
      </c>
      <c r="Y8" s="16" t="s">
        <v>20</v>
      </c>
      <c r="Z8" s="16" t="s">
        <v>20</v>
      </c>
      <c r="AA8" s="16" t="s">
        <v>20</v>
      </c>
      <c r="AB8" s="16" t="s">
        <v>20</v>
      </c>
      <c r="AC8" s="7"/>
      <c r="AD8" s="16" t="s">
        <v>20</v>
      </c>
      <c r="AE8" s="16" t="s">
        <v>20</v>
      </c>
      <c r="AF8" s="7"/>
      <c r="AG8" s="16"/>
      <c r="AH8" s="16"/>
      <c r="AI8" s="16">
        <v>20</v>
      </c>
    </row>
    <row r="9" spans="1:35" ht="18" customHeight="1" x14ac:dyDescent="0.25">
      <c r="A9" s="5" t="s">
        <v>22</v>
      </c>
      <c r="B9" s="6" t="s">
        <v>23</v>
      </c>
      <c r="C9" s="16"/>
      <c r="D9" s="17" t="s">
        <v>21</v>
      </c>
      <c r="E9" s="17" t="s">
        <v>21</v>
      </c>
      <c r="F9" s="17" t="s">
        <v>21</v>
      </c>
      <c r="G9" s="16"/>
      <c r="H9" s="7"/>
      <c r="I9" s="16" t="s">
        <v>20</v>
      </c>
      <c r="J9" s="16" t="s">
        <v>20</v>
      </c>
      <c r="K9" s="16" t="s">
        <v>20</v>
      </c>
      <c r="L9" s="16" t="s">
        <v>20</v>
      </c>
      <c r="M9" s="16" t="s">
        <v>20</v>
      </c>
      <c r="N9" s="16" t="s">
        <v>20</v>
      </c>
      <c r="O9" s="7"/>
      <c r="P9" s="16" t="s">
        <v>20</v>
      </c>
      <c r="Q9" s="16" t="s">
        <v>20</v>
      </c>
      <c r="R9" s="16" t="s">
        <v>20</v>
      </c>
      <c r="S9" s="16" t="s">
        <v>20</v>
      </c>
      <c r="T9" s="16" t="s">
        <v>20</v>
      </c>
      <c r="U9" s="16" t="s">
        <v>20</v>
      </c>
      <c r="V9" s="7"/>
      <c r="W9" s="16" t="s">
        <v>20</v>
      </c>
      <c r="X9" s="16" t="s">
        <v>20</v>
      </c>
      <c r="Y9" s="16" t="s">
        <v>20</v>
      </c>
      <c r="Z9" s="16" t="s">
        <v>20</v>
      </c>
      <c r="AA9" s="16" t="s">
        <v>20</v>
      </c>
      <c r="AB9" s="16"/>
      <c r="AC9" s="7"/>
      <c r="AD9" s="16" t="s">
        <v>20</v>
      </c>
      <c r="AE9" s="16" t="s">
        <v>20</v>
      </c>
      <c r="AF9" s="7"/>
      <c r="AG9" s="16"/>
      <c r="AH9" s="16"/>
      <c r="AI9" s="16">
        <v>19</v>
      </c>
    </row>
    <row r="10" spans="1:35" ht="18" customHeight="1" x14ac:dyDescent="0.25">
      <c r="A10" s="5" t="s">
        <v>24</v>
      </c>
      <c r="B10" s="6" t="s">
        <v>25</v>
      </c>
      <c r="C10" s="16"/>
      <c r="D10" s="17" t="s">
        <v>21</v>
      </c>
      <c r="E10" s="17" t="s">
        <v>21</v>
      </c>
      <c r="F10" s="17" t="s">
        <v>21</v>
      </c>
      <c r="G10" s="16"/>
      <c r="H10" s="7"/>
      <c r="I10" s="16" t="s">
        <v>20</v>
      </c>
      <c r="J10" s="16" t="s">
        <v>20</v>
      </c>
      <c r="K10" s="16" t="s">
        <v>26</v>
      </c>
      <c r="L10" s="16" t="s">
        <v>20</v>
      </c>
      <c r="M10" s="16" t="s">
        <v>20</v>
      </c>
      <c r="N10" s="16" t="s">
        <v>26</v>
      </c>
      <c r="O10" s="7"/>
      <c r="P10" s="17" t="s">
        <v>20</v>
      </c>
      <c r="Q10" s="17" t="s">
        <v>20</v>
      </c>
      <c r="R10" s="17" t="s">
        <v>26</v>
      </c>
      <c r="S10" s="17" t="s">
        <v>20</v>
      </c>
      <c r="T10" s="17" t="s">
        <v>20</v>
      </c>
      <c r="U10" s="17" t="s">
        <v>26</v>
      </c>
      <c r="V10" s="7"/>
      <c r="W10" s="17" t="s">
        <v>20</v>
      </c>
      <c r="X10" s="17" t="s">
        <v>20</v>
      </c>
      <c r="Y10" s="17" t="s">
        <v>26</v>
      </c>
      <c r="Z10" s="17" t="s">
        <v>20</v>
      </c>
      <c r="AA10" s="17" t="s">
        <v>20</v>
      </c>
      <c r="AB10" s="17" t="s">
        <v>26</v>
      </c>
      <c r="AC10" s="7"/>
      <c r="AD10" s="16" t="s">
        <v>20</v>
      </c>
      <c r="AE10" s="16" t="s">
        <v>20</v>
      </c>
      <c r="AF10" s="7"/>
      <c r="AG10" s="16"/>
      <c r="AH10" s="16"/>
      <c r="AI10" s="16">
        <v>17</v>
      </c>
    </row>
    <row r="11" spans="1:35" ht="18" customHeight="1" x14ac:dyDescent="0.25">
      <c r="A11" s="5" t="s">
        <v>28</v>
      </c>
      <c r="B11" s="6" t="s">
        <v>29</v>
      </c>
      <c r="C11" s="16"/>
      <c r="D11" s="17" t="s">
        <v>21</v>
      </c>
      <c r="E11" s="17" t="s">
        <v>21</v>
      </c>
      <c r="F11" s="17" t="s">
        <v>21</v>
      </c>
      <c r="G11" s="16"/>
      <c r="H11" s="7"/>
      <c r="I11" s="16" t="s">
        <v>20</v>
      </c>
      <c r="J11" s="16" t="s">
        <v>20</v>
      </c>
      <c r="K11" s="16" t="s">
        <v>20</v>
      </c>
      <c r="L11" s="16" t="s">
        <v>20</v>
      </c>
      <c r="M11" s="16" t="s">
        <v>20</v>
      </c>
      <c r="N11" s="16"/>
      <c r="O11" s="7"/>
      <c r="P11" s="16" t="s">
        <v>20</v>
      </c>
      <c r="Q11" s="16" t="s">
        <v>20</v>
      </c>
      <c r="R11" s="16" t="s">
        <v>20</v>
      </c>
      <c r="S11" s="16" t="s">
        <v>20</v>
      </c>
      <c r="T11" s="16" t="s">
        <v>20</v>
      </c>
      <c r="U11" s="16" t="s">
        <v>20</v>
      </c>
      <c r="V11" s="7"/>
      <c r="W11" s="16" t="s">
        <v>20</v>
      </c>
      <c r="X11" s="16" t="s">
        <v>20</v>
      </c>
      <c r="Y11" s="16" t="s">
        <v>20</v>
      </c>
      <c r="Z11" s="16" t="s">
        <v>20</v>
      </c>
      <c r="AA11" s="16" t="s">
        <v>20</v>
      </c>
      <c r="AB11" s="16"/>
      <c r="AC11" s="7"/>
      <c r="AD11" s="16" t="s">
        <v>20</v>
      </c>
      <c r="AE11" s="16" t="s">
        <v>20</v>
      </c>
      <c r="AF11" s="7"/>
      <c r="AG11" s="16"/>
      <c r="AH11" s="16"/>
      <c r="AI11" s="16">
        <v>18</v>
      </c>
    </row>
    <row r="12" spans="1:35" ht="18" customHeight="1" x14ac:dyDescent="0.25">
      <c r="A12" s="5" t="s">
        <v>30</v>
      </c>
      <c r="B12" s="6" t="s">
        <v>31</v>
      </c>
      <c r="C12" s="16"/>
      <c r="D12" s="17" t="s">
        <v>21</v>
      </c>
      <c r="E12" s="17" t="s">
        <v>21</v>
      </c>
      <c r="F12" s="17" t="s">
        <v>21</v>
      </c>
      <c r="G12" s="16" t="s">
        <v>20</v>
      </c>
      <c r="H12" s="7" t="s">
        <v>20</v>
      </c>
      <c r="I12" s="17" t="s">
        <v>20</v>
      </c>
      <c r="J12" s="17" t="s">
        <v>20</v>
      </c>
      <c r="K12" s="17" t="s">
        <v>26</v>
      </c>
      <c r="L12" s="17" t="s">
        <v>20</v>
      </c>
      <c r="M12" s="17" t="s">
        <v>20</v>
      </c>
      <c r="N12" s="17" t="s">
        <v>26</v>
      </c>
      <c r="O12" s="7" t="s">
        <v>20</v>
      </c>
      <c r="P12" s="17" t="s">
        <v>20</v>
      </c>
      <c r="Q12" s="17" t="s">
        <v>20</v>
      </c>
      <c r="R12" s="17" t="s">
        <v>26</v>
      </c>
      <c r="S12" s="17" t="s">
        <v>20</v>
      </c>
      <c r="T12" s="17" t="s">
        <v>20</v>
      </c>
      <c r="U12" s="17" t="s">
        <v>26</v>
      </c>
      <c r="V12" s="7" t="s">
        <v>20</v>
      </c>
      <c r="W12" s="17" t="s">
        <v>20</v>
      </c>
      <c r="X12" s="17" t="s">
        <v>20</v>
      </c>
      <c r="Y12" s="17" t="s">
        <v>26</v>
      </c>
      <c r="Z12" s="17" t="s">
        <v>20</v>
      </c>
      <c r="AA12" s="17" t="s">
        <v>20</v>
      </c>
      <c r="AB12" s="17" t="s">
        <v>26</v>
      </c>
      <c r="AC12" s="7" t="s">
        <v>20</v>
      </c>
      <c r="AD12" s="16" t="s">
        <v>20</v>
      </c>
      <c r="AE12" s="16" t="s">
        <v>20</v>
      </c>
      <c r="AF12" s="7"/>
      <c r="AG12" s="16"/>
      <c r="AH12" s="16"/>
      <c r="AI12" s="16">
        <v>25</v>
      </c>
    </row>
    <row r="13" spans="1:35" ht="18" customHeight="1" x14ac:dyDescent="0.25">
      <c r="A13" s="5" t="s">
        <v>32</v>
      </c>
      <c r="B13" s="6" t="s">
        <v>33</v>
      </c>
      <c r="C13" s="16"/>
      <c r="D13" s="17" t="s">
        <v>21</v>
      </c>
      <c r="E13" s="17" t="s">
        <v>21</v>
      </c>
      <c r="F13" s="17" t="s">
        <v>21</v>
      </c>
      <c r="G13" s="16"/>
      <c r="H13" s="7"/>
      <c r="I13" s="16" t="s">
        <v>20</v>
      </c>
      <c r="J13" s="16" t="s">
        <v>20</v>
      </c>
      <c r="K13" s="16" t="s">
        <v>20</v>
      </c>
      <c r="L13" s="16" t="s">
        <v>20</v>
      </c>
      <c r="M13" s="16" t="s">
        <v>20</v>
      </c>
      <c r="N13" s="16"/>
      <c r="O13" s="7"/>
      <c r="P13" s="16" t="s">
        <v>20</v>
      </c>
      <c r="Q13" s="16" t="s">
        <v>20</v>
      </c>
      <c r="R13" s="16" t="s">
        <v>20</v>
      </c>
      <c r="S13" s="16" t="s">
        <v>20</v>
      </c>
      <c r="T13" s="16" t="s">
        <v>20</v>
      </c>
      <c r="U13" s="16" t="s">
        <v>20</v>
      </c>
      <c r="V13" s="7"/>
      <c r="W13" s="16" t="s">
        <v>20</v>
      </c>
      <c r="X13" s="16" t="s">
        <v>20</v>
      </c>
      <c r="Y13" s="16" t="s">
        <v>20</v>
      </c>
      <c r="Z13" s="16" t="s">
        <v>20</v>
      </c>
      <c r="AA13" s="16" t="s">
        <v>61</v>
      </c>
      <c r="AB13" s="16"/>
      <c r="AC13" s="7"/>
      <c r="AD13" s="16" t="s">
        <v>20</v>
      </c>
      <c r="AE13" s="16" t="s">
        <v>20</v>
      </c>
      <c r="AF13" s="7"/>
      <c r="AG13" s="16"/>
      <c r="AH13" s="16"/>
      <c r="AI13" s="16">
        <v>17</v>
      </c>
    </row>
    <row r="14" spans="1:35" ht="18" customHeight="1" x14ac:dyDescent="0.25">
      <c r="A14" s="5" t="s">
        <v>34</v>
      </c>
      <c r="B14" s="6" t="s">
        <v>35</v>
      </c>
      <c r="C14" s="16"/>
      <c r="D14" s="17" t="s">
        <v>21</v>
      </c>
      <c r="E14" s="17" t="s">
        <v>21</v>
      </c>
      <c r="F14" s="17" t="s">
        <v>21</v>
      </c>
      <c r="G14" s="16"/>
      <c r="H14" s="7"/>
      <c r="I14" s="16" t="s">
        <v>20</v>
      </c>
      <c r="J14" s="16" t="s">
        <v>20</v>
      </c>
      <c r="K14" s="16" t="s">
        <v>20</v>
      </c>
      <c r="L14" s="16" t="s">
        <v>20</v>
      </c>
      <c r="M14" s="16" t="s">
        <v>26</v>
      </c>
      <c r="N14" s="16" t="s">
        <v>26</v>
      </c>
      <c r="O14" s="7"/>
      <c r="P14" s="17" t="s">
        <v>20</v>
      </c>
      <c r="Q14" s="17" t="s">
        <v>20</v>
      </c>
      <c r="R14" s="17" t="s">
        <v>20</v>
      </c>
      <c r="S14" s="17" t="s">
        <v>20</v>
      </c>
      <c r="T14" s="17" t="s">
        <v>26</v>
      </c>
      <c r="U14" s="17" t="s">
        <v>26</v>
      </c>
      <c r="V14" s="7"/>
      <c r="W14" s="17" t="s">
        <v>20</v>
      </c>
      <c r="X14" s="17" t="s">
        <v>20</v>
      </c>
      <c r="Y14" s="17" t="s">
        <v>20</v>
      </c>
      <c r="Z14" s="17" t="s">
        <v>20</v>
      </c>
      <c r="AA14" s="17" t="s">
        <v>26</v>
      </c>
      <c r="AB14" s="17" t="s">
        <v>26</v>
      </c>
      <c r="AC14" s="7"/>
      <c r="AD14" s="16" t="s">
        <v>20</v>
      </c>
      <c r="AE14" s="16" t="s">
        <v>20</v>
      </c>
      <c r="AF14" s="7"/>
      <c r="AG14" s="16"/>
      <c r="AH14" s="16"/>
      <c r="AI14" s="16">
        <v>17</v>
      </c>
    </row>
    <row r="15" spans="1:35" ht="18" customHeight="1" x14ac:dyDescent="0.25">
      <c r="A15" s="5" t="s">
        <v>36</v>
      </c>
      <c r="B15" s="6" t="s">
        <v>37</v>
      </c>
      <c r="C15" s="16"/>
      <c r="D15" s="17" t="s">
        <v>21</v>
      </c>
      <c r="E15" s="17" t="s">
        <v>21</v>
      </c>
      <c r="F15" s="17" t="s">
        <v>21</v>
      </c>
      <c r="G15" s="16"/>
      <c r="H15" s="7"/>
      <c r="I15" s="16" t="s">
        <v>20</v>
      </c>
      <c r="J15" s="16" t="s">
        <v>20</v>
      </c>
      <c r="K15" s="16" t="s">
        <v>20</v>
      </c>
      <c r="L15" s="16" t="s">
        <v>20</v>
      </c>
      <c r="M15" s="16" t="s">
        <v>20</v>
      </c>
      <c r="N15" s="16"/>
      <c r="O15" s="7"/>
      <c r="P15" s="16" t="s">
        <v>20</v>
      </c>
      <c r="Q15" s="16" t="s">
        <v>20</v>
      </c>
      <c r="R15" s="16" t="s">
        <v>20</v>
      </c>
      <c r="S15" s="16" t="s">
        <v>20</v>
      </c>
      <c r="T15" s="16" t="s">
        <v>20</v>
      </c>
      <c r="U15" s="16" t="s">
        <v>20</v>
      </c>
      <c r="V15" s="7"/>
      <c r="W15" s="16" t="s">
        <v>20</v>
      </c>
      <c r="X15" s="16" t="s">
        <v>20</v>
      </c>
      <c r="Y15" s="16" t="s">
        <v>20</v>
      </c>
      <c r="Z15" s="16" t="s">
        <v>20</v>
      </c>
      <c r="AA15" s="16" t="s">
        <v>20</v>
      </c>
      <c r="AB15" s="16" t="s">
        <v>20</v>
      </c>
      <c r="AC15" s="7"/>
      <c r="AD15" s="16" t="s">
        <v>20</v>
      </c>
      <c r="AE15" s="16" t="s">
        <v>20</v>
      </c>
      <c r="AF15" s="7"/>
      <c r="AG15" s="16"/>
      <c r="AH15" s="16"/>
      <c r="AI15" s="16">
        <v>19</v>
      </c>
    </row>
    <row r="16" spans="1:35" ht="18" customHeight="1" x14ac:dyDescent="0.25">
      <c r="A16" s="5" t="s">
        <v>38</v>
      </c>
      <c r="B16" s="6" t="s">
        <v>39</v>
      </c>
      <c r="C16" s="16"/>
      <c r="D16" s="17" t="s">
        <v>21</v>
      </c>
      <c r="E16" s="17" t="s">
        <v>21</v>
      </c>
      <c r="F16" s="17" t="s">
        <v>21</v>
      </c>
      <c r="G16" s="16"/>
      <c r="H16" s="7"/>
      <c r="I16" s="17" t="s">
        <v>20</v>
      </c>
      <c r="J16" s="17" t="s">
        <v>20</v>
      </c>
      <c r="K16" s="17" t="s">
        <v>26</v>
      </c>
      <c r="L16" s="17" t="s">
        <v>20</v>
      </c>
      <c r="M16" s="17" t="s">
        <v>20</v>
      </c>
      <c r="N16" s="17" t="s">
        <v>26</v>
      </c>
      <c r="O16" s="7"/>
      <c r="P16" s="17" t="s">
        <v>20</v>
      </c>
      <c r="Q16" s="17" t="s">
        <v>20</v>
      </c>
      <c r="R16" s="17" t="s">
        <v>26</v>
      </c>
      <c r="S16" s="17" t="s">
        <v>20</v>
      </c>
      <c r="T16" s="17" t="s">
        <v>20</v>
      </c>
      <c r="U16" s="17" t="s">
        <v>26</v>
      </c>
      <c r="V16" s="7"/>
      <c r="W16" s="17" t="s">
        <v>20</v>
      </c>
      <c r="X16" s="17" t="s">
        <v>20</v>
      </c>
      <c r="Y16" s="17" t="s">
        <v>26</v>
      </c>
      <c r="Z16" s="17" t="s">
        <v>20</v>
      </c>
      <c r="AA16" s="17" t="s">
        <v>20</v>
      </c>
      <c r="AB16" s="17" t="s">
        <v>26</v>
      </c>
      <c r="AC16" s="7"/>
      <c r="AD16" s="16" t="s">
        <v>20</v>
      </c>
      <c r="AE16" s="16" t="s">
        <v>20</v>
      </c>
      <c r="AF16" s="7"/>
      <c r="AG16" s="16"/>
      <c r="AH16" s="16"/>
      <c r="AI16" s="16">
        <v>17</v>
      </c>
    </row>
    <row r="17" spans="1:35" ht="18" customHeight="1" x14ac:dyDescent="0.25">
      <c r="A17" s="5" t="s">
        <v>40</v>
      </c>
      <c r="B17" s="6" t="s">
        <v>41</v>
      </c>
      <c r="C17" s="16"/>
      <c r="D17" s="17" t="s">
        <v>21</v>
      </c>
      <c r="E17" s="17" t="s">
        <v>21</v>
      </c>
      <c r="F17" s="17" t="s">
        <v>21</v>
      </c>
      <c r="G17" s="16"/>
      <c r="H17" s="7"/>
      <c r="I17" s="16" t="s">
        <v>20</v>
      </c>
      <c r="J17" s="16" t="s">
        <v>20</v>
      </c>
      <c r="K17" s="16" t="s">
        <v>20</v>
      </c>
      <c r="L17" s="16" t="s">
        <v>20</v>
      </c>
      <c r="M17" s="16" t="s">
        <v>20</v>
      </c>
      <c r="N17" s="16"/>
      <c r="O17" s="7"/>
      <c r="P17" s="16" t="s">
        <v>61</v>
      </c>
      <c r="Q17" s="16" t="s">
        <v>61</v>
      </c>
      <c r="R17" s="16" t="s">
        <v>20</v>
      </c>
      <c r="S17" s="16" t="s">
        <v>20</v>
      </c>
      <c r="T17" s="16" t="s">
        <v>20</v>
      </c>
      <c r="U17" s="16" t="s">
        <v>20</v>
      </c>
      <c r="V17" s="7"/>
      <c r="W17" s="16" t="s">
        <v>20</v>
      </c>
      <c r="X17" s="16" t="s">
        <v>20</v>
      </c>
      <c r="Y17" s="16" t="s">
        <v>20</v>
      </c>
      <c r="Z17" s="16" t="s">
        <v>20</v>
      </c>
      <c r="AA17" s="16" t="s">
        <v>20</v>
      </c>
      <c r="AB17" s="16"/>
      <c r="AC17" s="7"/>
      <c r="AD17" s="16" t="s">
        <v>20</v>
      </c>
      <c r="AE17" s="16" t="s">
        <v>20</v>
      </c>
      <c r="AF17" s="7"/>
      <c r="AG17" s="16"/>
      <c r="AH17" s="16"/>
      <c r="AI17" s="16">
        <v>16</v>
      </c>
    </row>
    <row r="18" spans="1:35" ht="18" customHeight="1" x14ac:dyDescent="0.25">
      <c r="A18" s="5" t="s">
        <v>42</v>
      </c>
      <c r="B18" s="6" t="s">
        <v>43</v>
      </c>
      <c r="C18" s="16"/>
      <c r="D18" s="17" t="s">
        <v>21</v>
      </c>
      <c r="E18" s="17" t="s">
        <v>21</v>
      </c>
      <c r="F18" s="17" t="s">
        <v>21</v>
      </c>
      <c r="G18" s="16" t="s">
        <v>20</v>
      </c>
      <c r="H18" s="7" t="s">
        <v>20</v>
      </c>
      <c r="I18" s="16" t="s">
        <v>20</v>
      </c>
      <c r="J18" s="16" t="s">
        <v>20</v>
      </c>
      <c r="K18" s="16" t="s">
        <v>20</v>
      </c>
      <c r="L18" s="16" t="s">
        <v>20</v>
      </c>
      <c r="M18" s="16" t="s">
        <v>20</v>
      </c>
      <c r="N18" s="16" t="s">
        <v>20</v>
      </c>
      <c r="O18" s="7" t="s">
        <v>20</v>
      </c>
      <c r="P18" s="16" t="s">
        <v>20</v>
      </c>
      <c r="Q18" s="16" t="s">
        <v>20</v>
      </c>
      <c r="R18" s="16" t="s">
        <v>20</v>
      </c>
      <c r="S18" s="16" t="s">
        <v>20</v>
      </c>
      <c r="T18" s="16" t="s">
        <v>20</v>
      </c>
      <c r="U18" s="16" t="s">
        <v>20</v>
      </c>
      <c r="V18" s="7" t="s">
        <v>20</v>
      </c>
      <c r="W18" s="16" t="s">
        <v>20</v>
      </c>
      <c r="X18" s="16" t="s">
        <v>20</v>
      </c>
      <c r="Y18" s="16" t="s">
        <v>20</v>
      </c>
      <c r="Z18" s="16" t="s">
        <v>20</v>
      </c>
      <c r="AA18" s="16" t="s">
        <v>20</v>
      </c>
      <c r="AB18" s="16" t="s">
        <v>20</v>
      </c>
      <c r="AC18" s="7" t="s">
        <v>20</v>
      </c>
      <c r="AD18" s="16" t="s">
        <v>20</v>
      </c>
      <c r="AE18" s="16" t="s">
        <v>20</v>
      </c>
      <c r="AF18" s="7"/>
      <c r="AG18" s="16"/>
      <c r="AH18" s="16"/>
      <c r="AI18" s="16">
        <v>25</v>
      </c>
    </row>
    <row r="19" spans="1:35" ht="18" customHeight="1" x14ac:dyDescent="0.25">
      <c r="A19" s="5" t="s">
        <v>44</v>
      </c>
      <c r="B19" s="6" t="s">
        <v>45</v>
      </c>
      <c r="C19" s="16"/>
      <c r="D19" s="17" t="s">
        <v>21</v>
      </c>
      <c r="E19" s="17" t="s">
        <v>21</v>
      </c>
      <c r="F19" s="17" t="s">
        <v>21</v>
      </c>
      <c r="G19" s="16" t="s">
        <v>20</v>
      </c>
      <c r="H19" s="7" t="s">
        <v>20</v>
      </c>
      <c r="I19" s="17" t="s">
        <v>20</v>
      </c>
      <c r="J19" s="17" t="s">
        <v>20</v>
      </c>
      <c r="K19" s="17" t="s">
        <v>20</v>
      </c>
      <c r="L19" s="17" t="s">
        <v>20</v>
      </c>
      <c r="M19" s="17" t="s">
        <v>20</v>
      </c>
      <c r="N19" s="17" t="s">
        <v>20</v>
      </c>
      <c r="O19" s="7" t="s">
        <v>20</v>
      </c>
      <c r="P19" s="17" t="s">
        <v>20</v>
      </c>
      <c r="Q19" s="17" t="s">
        <v>20</v>
      </c>
      <c r="R19" s="17" t="s">
        <v>20</v>
      </c>
      <c r="S19" s="17" t="s">
        <v>20</v>
      </c>
      <c r="T19" s="17" t="s">
        <v>20</v>
      </c>
      <c r="U19" s="17" t="s">
        <v>20</v>
      </c>
      <c r="V19" s="7" t="s">
        <v>20</v>
      </c>
      <c r="W19" s="17" t="s">
        <v>20</v>
      </c>
      <c r="X19" s="17" t="s">
        <v>20</v>
      </c>
      <c r="Y19" s="17" t="s">
        <v>20</v>
      </c>
      <c r="Z19" s="17" t="s">
        <v>20</v>
      </c>
      <c r="AA19" s="17" t="s">
        <v>20</v>
      </c>
      <c r="AB19" s="17" t="s">
        <v>20</v>
      </c>
      <c r="AC19" s="7" t="s">
        <v>20</v>
      </c>
      <c r="AD19" s="17" t="s">
        <v>20</v>
      </c>
      <c r="AE19" s="17" t="s">
        <v>20</v>
      </c>
      <c r="AF19" s="7"/>
      <c r="AG19" s="16"/>
      <c r="AH19" s="16"/>
      <c r="AI19" s="16">
        <v>25</v>
      </c>
    </row>
    <row r="20" spans="1:35" ht="18" customHeight="1" x14ac:dyDescent="0.25">
      <c r="A20" s="5" t="s">
        <v>46</v>
      </c>
      <c r="B20" s="6" t="s">
        <v>47</v>
      </c>
      <c r="C20" s="16"/>
      <c r="D20" s="17" t="s">
        <v>21</v>
      </c>
      <c r="E20" s="17" t="s">
        <v>21</v>
      </c>
      <c r="F20" s="17" t="s">
        <v>21</v>
      </c>
      <c r="G20" s="16"/>
      <c r="H20" s="7"/>
      <c r="I20" s="16" t="s">
        <v>20</v>
      </c>
      <c r="J20" s="16" t="s">
        <v>20</v>
      </c>
      <c r="K20" s="16" t="s">
        <v>20</v>
      </c>
      <c r="L20" s="16" t="s">
        <v>20</v>
      </c>
      <c r="M20" s="16" t="s">
        <v>20</v>
      </c>
      <c r="N20" s="16"/>
      <c r="O20" s="7"/>
      <c r="P20" s="16" t="s">
        <v>20</v>
      </c>
      <c r="Q20" s="16" t="s">
        <v>20</v>
      </c>
      <c r="R20" s="16" t="s">
        <v>20</v>
      </c>
      <c r="S20" s="16" t="s">
        <v>20</v>
      </c>
      <c r="T20" s="16" t="s">
        <v>20</v>
      </c>
      <c r="U20" s="16" t="s">
        <v>20</v>
      </c>
      <c r="V20" s="7"/>
      <c r="W20" s="16" t="s">
        <v>20</v>
      </c>
      <c r="X20" s="16" t="s">
        <v>20</v>
      </c>
      <c r="Y20" s="16" t="s">
        <v>20</v>
      </c>
      <c r="Z20" s="16" t="s">
        <v>20</v>
      </c>
      <c r="AA20" s="16" t="s">
        <v>20</v>
      </c>
      <c r="AB20" s="16"/>
      <c r="AC20" s="7"/>
      <c r="AD20" s="16" t="s">
        <v>20</v>
      </c>
      <c r="AE20" s="16" t="s">
        <v>20</v>
      </c>
      <c r="AF20" s="7"/>
      <c r="AG20" s="16"/>
      <c r="AH20" s="16"/>
      <c r="AI20" s="16">
        <v>18</v>
      </c>
    </row>
    <row r="21" spans="1:35" ht="18" customHeight="1" x14ac:dyDescent="0.25">
      <c r="A21" s="5" t="s">
        <v>48</v>
      </c>
      <c r="B21" s="6" t="s">
        <v>49</v>
      </c>
      <c r="C21" s="16"/>
      <c r="D21" s="17" t="s">
        <v>21</v>
      </c>
      <c r="E21" s="17" t="s">
        <v>21</v>
      </c>
      <c r="F21" s="17" t="s">
        <v>21</v>
      </c>
      <c r="G21" s="16"/>
      <c r="H21" s="7"/>
      <c r="I21" s="17" t="s">
        <v>20</v>
      </c>
      <c r="J21" s="17" t="s">
        <v>20</v>
      </c>
      <c r="K21" s="17" t="s">
        <v>20</v>
      </c>
      <c r="L21" s="17" t="s">
        <v>20</v>
      </c>
      <c r="M21" s="17" t="s">
        <v>20</v>
      </c>
      <c r="N21" s="17" t="s">
        <v>20</v>
      </c>
      <c r="O21" s="7"/>
      <c r="P21" s="17" t="s">
        <v>20</v>
      </c>
      <c r="Q21" s="17" t="s">
        <v>20</v>
      </c>
      <c r="R21" s="17" t="s">
        <v>20</v>
      </c>
      <c r="S21" s="17" t="s">
        <v>20</v>
      </c>
      <c r="T21" s="17" t="s">
        <v>20</v>
      </c>
      <c r="U21" s="17" t="s">
        <v>20</v>
      </c>
      <c r="V21" s="7"/>
      <c r="W21" s="17" t="s">
        <v>20</v>
      </c>
      <c r="X21" s="17" t="s">
        <v>20</v>
      </c>
      <c r="Y21" s="17" t="s">
        <v>20</v>
      </c>
      <c r="Z21" s="17" t="s">
        <v>20</v>
      </c>
      <c r="AA21" s="17" t="s">
        <v>20</v>
      </c>
      <c r="AB21" s="17" t="s">
        <v>20</v>
      </c>
      <c r="AC21" s="7"/>
      <c r="AD21" s="17" t="s">
        <v>20</v>
      </c>
      <c r="AE21" s="17" t="s">
        <v>20</v>
      </c>
      <c r="AF21" s="7"/>
      <c r="AG21" s="16"/>
      <c r="AH21" s="16"/>
      <c r="AI21" s="16">
        <v>20</v>
      </c>
    </row>
    <row r="22" spans="1:35" ht="18" customHeight="1" x14ac:dyDescent="0.25">
      <c r="A22" s="5" t="s">
        <v>50</v>
      </c>
      <c r="B22" s="6" t="s">
        <v>51</v>
      </c>
      <c r="C22" s="16"/>
      <c r="D22" s="17" t="s">
        <v>21</v>
      </c>
      <c r="E22" s="17" t="s">
        <v>21</v>
      </c>
      <c r="F22" s="17" t="s">
        <v>21</v>
      </c>
      <c r="G22" s="16" t="s">
        <v>20</v>
      </c>
      <c r="H22" s="7" t="s">
        <v>20</v>
      </c>
      <c r="I22" s="17" t="s">
        <v>20</v>
      </c>
      <c r="J22" s="17" t="s">
        <v>20</v>
      </c>
      <c r="K22" s="17" t="s">
        <v>20</v>
      </c>
      <c r="L22" s="17" t="s">
        <v>20</v>
      </c>
      <c r="M22" s="17" t="s">
        <v>20</v>
      </c>
      <c r="N22" s="17" t="s">
        <v>27</v>
      </c>
      <c r="O22" s="7" t="s">
        <v>27</v>
      </c>
      <c r="P22" s="17" t="s">
        <v>27</v>
      </c>
      <c r="Q22" s="17" t="s">
        <v>27</v>
      </c>
      <c r="R22" s="17" t="s">
        <v>27</v>
      </c>
      <c r="S22" s="17" t="s">
        <v>27</v>
      </c>
      <c r="T22" s="17" t="s">
        <v>27</v>
      </c>
      <c r="U22" s="17" t="s">
        <v>27</v>
      </c>
      <c r="V22" s="7" t="s">
        <v>27</v>
      </c>
      <c r="W22" s="17" t="s">
        <v>27</v>
      </c>
      <c r="X22" s="17" t="s">
        <v>27</v>
      </c>
      <c r="Y22" s="17" t="s">
        <v>20</v>
      </c>
      <c r="Z22" s="17" t="s">
        <v>20</v>
      </c>
      <c r="AA22" s="17" t="s">
        <v>20</v>
      </c>
      <c r="AB22" s="17" t="s">
        <v>20</v>
      </c>
      <c r="AC22" s="7" t="s">
        <v>20</v>
      </c>
      <c r="AD22" s="17" t="s">
        <v>20</v>
      </c>
      <c r="AE22" s="17" t="s">
        <v>20</v>
      </c>
      <c r="AF22" s="7"/>
      <c r="AG22" s="16"/>
      <c r="AH22" s="16"/>
      <c r="AI22" s="16">
        <v>14</v>
      </c>
    </row>
    <row r="23" spans="1:35" ht="18" customHeight="1" x14ac:dyDescent="0.25">
      <c r="A23" s="5" t="s">
        <v>52</v>
      </c>
      <c r="B23" s="6" t="s">
        <v>53</v>
      </c>
      <c r="C23" s="16"/>
      <c r="D23" s="17" t="s">
        <v>21</v>
      </c>
      <c r="E23" s="17" t="s">
        <v>21</v>
      </c>
      <c r="F23" s="17" t="s">
        <v>21</v>
      </c>
      <c r="G23" s="16"/>
      <c r="H23" s="7"/>
      <c r="I23" s="17" t="s">
        <v>20</v>
      </c>
      <c r="J23" s="17" t="s">
        <v>20</v>
      </c>
      <c r="K23" s="17" t="s">
        <v>20</v>
      </c>
      <c r="L23" s="17" t="s">
        <v>20</v>
      </c>
      <c r="M23" s="17" t="s">
        <v>20</v>
      </c>
      <c r="N23" s="17" t="s">
        <v>20</v>
      </c>
      <c r="O23" s="7"/>
      <c r="P23" s="17" t="s">
        <v>20</v>
      </c>
      <c r="Q23" s="17" t="s">
        <v>20</v>
      </c>
      <c r="R23" s="17" t="s">
        <v>20</v>
      </c>
      <c r="S23" s="17" t="s">
        <v>20</v>
      </c>
      <c r="T23" s="17" t="s">
        <v>20</v>
      </c>
      <c r="U23" s="17" t="s">
        <v>20</v>
      </c>
      <c r="V23" s="7"/>
      <c r="W23" s="17" t="s">
        <v>20</v>
      </c>
      <c r="X23" s="17" t="s">
        <v>20</v>
      </c>
      <c r="Y23" s="17" t="s">
        <v>20</v>
      </c>
      <c r="Z23" s="17" t="s">
        <v>20</v>
      </c>
      <c r="AA23" s="17" t="s">
        <v>20</v>
      </c>
      <c r="AB23" s="17" t="s">
        <v>20</v>
      </c>
      <c r="AC23" s="7"/>
      <c r="AD23" s="17" t="s">
        <v>20</v>
      </c>
      <c r="AE23" s="17" t="s">
        <v>20</v>
      </c>
      <c r="AF23" s="7"/>
      <c r="AG23" s="16"/>
      <c r="AH23" s="16"/>
      <c r="AI23" s="16">
        <v>20</v>
      </c>
    </row>
    <row r="24" spans="1:35" ht="18" customHeight="1" x14ac:dyDescent="0.25">
      <c r="A24" s="5" t="s">
        <v>54</v>
      </c>
      <c r="B24" s="6" t="s">
        <v>55</v>
      </c>
      <c r="C24" s="16"/>
      <c r="D24" s="17" t="s">
        <v>21</v>
      </c>
      <c r="E24" s="17" t="s">
        <v>21</v>
      </c>
      <c r="F24" s="17" t="s">
        <v>21</v>
      </c>
      <c r="G24" s="16"/>
      <c r="H24" s="7"/>
      <c r="I24" s="17" t="s">
        <v>20</v>
      </c>
      <c r="J24" s="17" t="s">
        <v>20</v>
      </c>
      <c r="K24" s="17" t="s">
        <v>20</v>
      </c>
      <c r="L24" s="17" t="s">
        <v>20</v>
      </c>
      <c r="M24" s="17" t="s">
        <v>20</v>
      </c>
      <c r="N24" s="17" t="s">
        <v>20</v>
      </c>
      <c r="O24" s="7"/>
      <c r="P24" s="17" t="s">
        <v>20</v>
      </c>
      <c r="Q24" s="17" t="s">
        <v>20</v>
      </c>
      <c r="R24" s="17" t="s">
        <v>20</v>
      </c>
      <c r="S24" s="17" t="s">
        <v>20</v>
      </c>
      <c r="T24" s="17" t="s">
        <v>20</v>
      </c>
      <c r="U24" s="17" t="s">
        <v>20</v>
      </c>
      <c r="V24" s="7"/>
      <c r="W24" s="17" t="s">
        <v>20</v>
      </c>
      <c r="X24" s="17" t="s">
        <v>20</v>
      </c>
      <c r="Y24" s="17" t="s">
        <v>20</v>
      </c>
      <c r="Z24" s="17" t="s">
        <v>20</v>
      </c>
      <c r="AA24" s="17" t="s">
        <v>20</v>
      </c>
      <c r="AB24" s="17" t="s">
        <v>20</v>
      </c>
      <c r="AC24" s="7"/>
      <c r="AD24" s="17" t="s">
        <v>20</v>
      </c>
      <c r="AE24" s="17" t="s">
        <v>20</v>
      </c>
      <c r="AF24" s="7"/>
      <c r="AG24" s="16"/>
      <c r="AH24" s="16"/>
      <c r="AI24" s="16">
        <v>20</v>
      </c>
    </row>
    <row r="25" spans="1:35" ht="18" customHeight="1" x14ac:dyDescent="0.25">
      <c r="A25" s="5" t="s">
        <v>56</v>
      </c>
      <c r="B25" s="6" t="s">
        <v>57</v>
      </c>
      <c r="C25" s="16"/>
      <c r="D25" s="17" t="s">
        <v>21</v>
      </c>
      <c r="E25" s="17" t="s">
        <v>21</v>
      </c>
      <c r="F25" s="17" t="s">
        <v>21</v>
      </c>
      <c r="G25" s="16"/>
      <c r="H25" s="7"/>
      <c r="I25" s="17" t="s">
        <v>20</v>
      </c>
      <c r="J25" s="17" t="s">
        <v>20</v>
      </c>
      <c r="K25" s="17" t="s">
        <v>20</v>
      </c>
      <c r="L25" s="17" t="s">
        <v>20</v>
      </c>
      <c r="M25" s="17" t="s">
        <v>20</v>
      </c>
      <c r="N25" s="17" t="s">
        <v>20</v>
      </c>
      <c r="O25" s="7"/>
      <c r="P25" s="17" t="s">
        <v>20</v>
      </c>
      <c r="Q25" s="17" t="s">
        <v>20</v>
      </c>
      <c r="R25" s="17" t="s">
        <v>20</v>
      </c>
      <c r="S25" s="17" t="s">
        <v>20</v>
      </c>
      <c r="T25" s="17" t="s">
        <v>20</v>
      </c>
      <c r="U25" s="17" t="s">
        <v>20</v>
      </c>
      <c r="V25" s="7"/>
      <c r="W25" s="17" t="s">
        <v>20</v>
      </c>
      <c r="X25" s="17" t="s">
        <v>20</v>
      </c>
      <c r="Y25" s="17" t="s">
        <v>20</v>
      </c>
      <c r="Z25" s="17" t="s">
        <v>20</v>
      </c>
      <c r="AA25" s="17" t="s">
        <v>20</v>
      </c>
      <c r="AB25" s="17" t="s">
        <v>20</v>
      </c>
      <c r="AC25" s="7"/>
      <c r="AD25" s="17" t="s">
        <v>20</v>
      </c>
      <c r="AE25" s="17" t="s">
        <v>20</v>
      </c>
      <c r="AF25" s="7"/>
      <c r="AG25" s="16"/>
      <c r="AH25" s="16"/>
      <c r="AI25" s="16">
        <v>20</v>
      </c>
    </row>
    <row r="26" spans="1:35" ht="6.7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s="9" customFormat="1" ht="12.75" x14ac:dyDescent="0.2">
      <c r="B27" s="10" t="s">
        <v>58</v>
      </c>
      <c r="C27" s="9" t="s">
        <v>59</v>
      </c>
      <c r="H27" s="9" t="s">
        <v>20</v>
      </c>
      <c r="K27" s="9" t="s">
        <v>60</v>
      </c>
      <c r="P27" s="9" t="s">
        <v>61</v>
      </c>
      <c r="S27" s="9" t="s">
        <v>62</v>
      </c>
      <c r="X27" s="9" t="s">
        <v>63</v>
      </c>
      <c r="Z27" s="9" t="s">
        <v>64</v>
      </c>
      <c r="AG27" s="9" t="s">
        <v>65</v>
      </c>
    </row>
    <row r="28" spans="1:35" s="9" customFormat="1" ht="12.75" x14ac:dyDescent="0.2">
      <c r="C28" s="9" t="s">
        <v>66</v>
      </c>
      <c r="H28" s="9" t="s">
        <v>67</v>
      </c>
      <c r="K28" s="9" t="s">
        <v>68</v>
      </c>
      <c r="P28" s="9" t="s">
        <v>69</v>
      </c>
      <c r="S28" s="9" t="s">
        <v>70</v>
      </c>
      <c r="X28" s="9" t="s">
        <v>71</v>
      </c>
      <c r="Z28" s="9" t="s">
        <v>72</v>
      </c>
      <c r="AG28" s="9" t="s">
        <v>73</v>
      </c>
    </row>
    <row r="29" spans="1:35" s="9" customFormat="1" ht="12.75" x14ac:dyDescent="0.2">
      <c r="C29" s="9" t="s">
        <v>74</v>
      </c>
      <c r="H29" s="9" t="s">
        <v>26</v>
      </c>
      <c r="K29" s="9" t="s">
        <v>75</v>
      </c>
      <c r="P29" s="9" t="s">
        <v>27</v>
      </c>
      <c r="S29" s="9" t="s">
        <v>76</v>
      </c>
      <c r="X29" s="9" t="s">
        <v>21</v>
      </c>
      <c r="Z29" s="9" t="s">
        <v>77</v>
      </c>
      <c r="AG29" s="9" t="s">
        <v>78</v>
      </c>
    </row>
    <row r="30" spans="1:35" s="9" customFormat="1" ht="12.75" x14ac:dyDescent="0.2">
      <c r="K30" s="9" t="s">
        <v>79</v>
      </c>
      <c r="P30" s="9" t="s">
        <v>80</v>
      </c>
    </row>
    <row r="31" spans="1:35" x14ac:dyDescent="0.25">
      <c r="B31" s="8"/>
      <c r="C31" s="8"/>
      <c r="AA31" s="11" t="s">
        <v>90</v>
      </c>
    </row>
    <row r="32" spans="1:35" x14ac:dyDescent="0.25">
      <c r="F32" s="12" t="s">
        <v>81</v>
      </c>
      <c r="AA32" s="12" t="s">
        <v>82</v>
      </c>
    </row>
    <row r="33" spans="1:35" x14ac:dyDescent="0.25">
      <c r="F33" s="12"/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9" spans="1:35" ht="20.25" x14ac:dyDescent="0.3">
      <c r="A39" s="188" t="s">
        <v>0</v>
      </c>
      <c r="B39" s="188"/>
      <c r="C39" s="188"/>
      <c r="D39" s="188"/>
      <c r="E39" s="188"/>
      <c r="F39" s="188"/>
      <c r="G39" s="188"/>
      <c r="H39" s="188"/>
      <c r="J39" s="196" t="s">
        <v>1</v>
      </c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</row>
    <row r="40" spans="1:35" ht="18.75" x14ac:dyDescent="0.3">
      <c r="A40" s="188" t="s">
        <v>2</v>
      </c>
      <c r="B40" s="188"/>
      <c r="C40" s="188"/>
      <c r="D40" s="188"/>
      <c r="E40" s="188"/>
      <c r="F40" s="188"/>
      <c r="G40" s="188"/>
      <c r="H40" s="188"/>
      <c r="J40" s="189" t="s">
        <v>88</v>
      </c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</row>
    <row r="41" spans="1:35" x14ac:dyDescent="0.25">
      <c r="A41" s="191" t="s">
        <v>4</v>
      </c>
      <c r="B41" s="191"/>
      <c r="C41" s="191"/>
      <c r="D41" s="191"/>
      <c r="E41" s="191"/>
      <c r="F41" s="191"/>
      <c r="G41" s="191"/>
      <c r="H41" s="191"/>
    </row>
    <row r="42" spans="1:35" x14ac:dyDescent="0.25">
      <c r="A42" s="191" t="s">
        <v>5</v>
      </c>
      <c r="B42" s="191"/>
      <c r="C42" s="191"/>
      <c r="D42" s="191"/>
      <c r="E42" s="191"/>
      <c r="F42" s="191"/>
      <c r="G42" s="191"/>
      <c r="H42" s="191"/>
    </row>
    <row r="43" spans="1:35" ht="18.75" customHeight="1" x14ac:dyDescent="0.25">
      <c r="A43" s="1"/>
    </row>
    <row r="44" spans="1:35" ht="18.75" customHeight="1" x14ac:dyDescent="0.25">
      <c r="A44" s="192" t="s">
        <v>6</v>
      </c>
      <c r="B44" s="193" t="s">
        <v>7</v>
      </c>
      <c r="C44" s="15" t="s">
        <v>8</v>
      </c>
      <c r="D44" s="16">
        <v>1</v>
      </c>
      <c r="E44" s="16">
        <v>2</v>
      </c>
      <c r="F44" s="16">
        <v>3</v>
      </c>
      <c r="G44" s="16">
        <v>4</v>
      </c>
      <c r="H44" s="16">
        <v>5</v>
      </c>
      <c r="I44" s="16">
        <v>6</v>
      </c>
      <c r="J44" s="16">
        <v>7</v>
      </c>
      <c r="K44" s="16">
        <v>8</v>
      </c>
      <c r="L44" s="16">
        <v>9</v>
      </c>
      <c r="M44" s="16">
        <v>10</v>
      </c>
      <c r="N44" s="16">
        <v>11</v>
      </c>
      <c r="O44" s="16">
        <v>12</v>
      </c>
      <c r="P44" s="16">
        <v>13</v>
      </c>
      <c r="Q44" s="16">
        <v>14</v>
      </c>
      <c r="R44" s="16">
        <v>15</v>
      </c>
      <c r="S44" s="16">
        <v>16</v>
      </c>
      <c r="T44" s="16">
        <v>17</v>
      </c>
      <c r="U44" s="16">
        <v>18</v>
      </c>
      <c r="V44" s="16">
        <v>19</v>
      </c>
      <c r="W44" s="16">
        <v>20</v>
      </c>
      <c r="X44" s="16">
        <v>21</v>
      </c>
      <c r="Y44" s="16">
        <v>22</v>
      </c>
      <c r="Z44" s="16">
        <v>23</v>
      </c>
      <c r="AA44" s="16">
        <v>24</v>
      </c>
      <c r="AB44" s="16">
        <v>25</v>
      </c>
      <c r="AC44" s="16">
        <v>26</v>
      </c>
      <c r="AD44" s="16">
        <v>27</v>
      </c>
      <c r="AE44" s="16">
        <v>28</v>
      </c>
      <c r="AF44" s="16">
        <v>29</v>
      </c>
      <c r="AG44" s="16">
        <v>30</v>
      </c>
      <c r="AH44" s="16">
        <v>31</v>
      </c>
      <c r="AI44" s="194" t="s">
        <v>9</v>
      </c>
    </row>
    <row r="45" spans="1:35" ht="18.75" customHeight="1" x14ac:dyDescent="0.25">
      <c r="A45" s="192"/>
      <c r="B45" s="193"/>
      <c r="C45" s="15" t="s">
        <v>10</v>
      </c>
      <c r="D45" s="16" t="s">
        <v>17</v>
      </c>
      <c r="E45" s="16" t="s">
        <v>11</v>
      </c>
      <c r="F45" s="16" t="s">
        <v>12</v>
      </c>
      <c r="G45" s="16" t="s">
        <v>13</v>
      </c>
      <c r="H45" s="16" t="s">
        <v>14</v>
      </c>
      <c r="I45" s="16" t="s">
        <v>15</v>
      </c>
      <c r="J45" s="16" t="s">
        <v>16</v>
      </c>
      <c r="K45" s="16" t="s">
        <v>17</v>
      </c>
      <c r="L45" s="16" t="s">
        <v>11</v>
      </c>
      <c r="M45" s="16" t="s">
        <v>12</v>
      </c>
      <c r="N45" s="16" t="s">
        <v>13</v>
      </c>
      <c r="O45" s="16" t="s">
        <v>14</v>
      </c>
      <c r="P45" s="16" t="s">
        <v>15</v>
      </c>
      <c r="Q45" s="16" t="s">
        <v>16</v>
      </c>
      <c r="R45" s="16" t="s">
        <v>17</v>
      </c>
      <c r="S45" s="16" t="s">
        <v>11</v>
      </c>
      <c r="T45" s="16" t="s">
        <v>12</v>
      </c>
      <c r="U45" s="16" t="s">
        <v>13</v>
      </c>
      <c r="V45" s="16" t="s">
        <v>14</v>
      </c>
      <c r="W45" s="16" t="s">
        <v>15</v>
      </c>
      <c r="X45" s="16" t="s">
        <v>16</v>
      </c>
      <c r="Y45" s="16" t="s">
        <v>17</v>
      </c>
      <c r="Z45" s="16" t="s">
        <v>11</v>
      </c>
      <c r="AA45" s="16" t="s">
        <v>12</v>
      </c>
      <c r="AB45" s="16" t="s">
        <v>13</v>
      </c>
      <c r="AC45" s="16" t="s">
        <v>14</v>
      </c>
      <c r="AD45" s="16" t="s">
        <v>15</v>
      </c>
      <c r="AE45" s="16" t="s">
        <v>16</v>
      </c>
      <c r="AF45" s="16" t="s">
        <v>11</v>
      </c>
      <c r="AG45" s="16" t="s">
        <v>12</v>
      </c>
      <c r="AH45" s="16" t="s">
        <v>13</v>
      </c>
      <c r="AI45" s="195"/>
    </row>
    <row r="46" spans="1:35" ht="18.75" customHeight="1" x14ac:dyDescent="0.25">
      <c r="A46" s="5">
        <v>1</v>
      </c>
      <c r="B46" s="6" t="s">
        <v>31</v>
      </c>
      <c r="C46" s="16"/>
      <c r="D46" s="16"/>
      <c r="E46" s="16"/>
      <c r="F46" s="16"/>
      <c r="G46" s="16"/>
      <c r="H46" s="7"/>
      <c r="I46" s="16"/>
      <c r="J46" s="16"/>
      <c r="K46" s="16"/>
      <c r="L46" s="16"/>
      <c r="M46" s="16"/>
      <c r="N46" s="16"/>
      <c r="O46" s="7"/>
      <c r="P46" s="16"/>
      <c r="Q46" s="16"/>
      <c r="R46" s="16"/>
      <c r="S46" s="16"/>
      <c r="T46" s="16"/>
      <c r="U46" s="16"/>
      <c r="V46" s="7"/>
      <c r="W46" s="16"/>
      <c r="X46" s="16"/>
      <c r="Y46" s="16"/>
      <c r="Z46" s="16"/>
      <c r="AA46" s="16"/>
      <c r="AB46" s="16"/>
      <c r="AC46" s="7"/>
      <c r="AD46" s="16"/>
      <c r="AE46" s="16"/>
      <c r="AF46" s="16"/>
      <c r="AG46" s="16"/>
      <c r="AH46" s="16"/>
      <c r="AI46" s="16"/>
    </row>
    <row r="47" spans="1:35" ht="18.75" customHeight="1" x14ac:dyDescent="0.25">
      <c r="A47" s="5">
        <v>2</v>
      </c>
      <c r="B47" s="6" t="s">
        <v>43</v>
      </c>
      <c r="C47" s="16"/>
      <c r="D47" s="16"/>
      <c r="E47" s="16"/>
      <c r="F47" s="16"/>
      <c r="G47" s="16"/>
      <c r="H47" s="7"/>
      <c r="I47" s="16"/>
      <c r="J47" s="16"/>
      <c r="K47" s="16"/>
      <c r="L47" s="16"/>
      <c r="M47" s="16"/>
      <c r="N47" s="16"/>
      <c r="O47" s="7"/>
      <c r="P47" s="16"/>
      <c r="Q47" s="16"/>
      <c r="R47" s="16"/>
      <c r="S47" s="16"/>
      <c r="T47" s="16"/>
      <c r="U47" s="16"/>
      <c r="V47" s="7"/>
      <c r="W47" s="16"/>
      <c r="X47" s="16"/>
      <c r="Y47" s="16"/>
      <c r="Z47" s="16"/>
      <c r="AA47" s="16"/>
      <c r="AB47" s="16"/>
      <c r="AC47" s="7"/>
      <c r="AD47" s="16"/>
      <c r="AE47" s="16"/>
      <c r="AF47" s="16"/>
      <c r="AG47" s="16"/>
      <c r="AH47" s="16"/>
      <c r="AI47" s="16"/>
    </row>
    <row r="48" spans="1:35" ht="18.75" customHeight="1" x14ac:dyDescent="0.25">
      <c r="A48" s="5">
        <v>3</v>
      </c>
      <c r="B48" s="6" t="s">
        <v>45</v>
      </c>
      <c r="C48" s="16"/>
      <c r="D48" s="16"/>
      <c r="E48" s="16"/>
      <c r="F48" s="16"/>
      <c r="G48" s="16"/>
      <c r="H48" s="7"/>
      <c r="I48" s="16"/>
      <c r="J48" s="16"/>
      <c r="K48" s="16"/>
      <c r="L48" s="16"/>
      <c r="M48" s="16"/>
      <c r="N48" s="16"/>
      <c r="O48" s="7"/>
      <c r="P48" s="16"/>
      <c r="Q48" s="16"/>
      <c r="R48" s="16"/>
      <c r="S48" s="16"/>
      <c r="T48" s="16"/>
      <c r="U48" s="16"/>
      <c r="V48" s="7"/>
      <c r="W48" s="16"/>
      <c r="X48" s="16"/>
      <c r="Y48" s="16"/>
      <c r="Z48" s="16"/>
      <c r="AA48" s="16"/>
      <c r="AB48" s="16"/>
      <c r="AC48" s="7"/>
      <c r="AD48" s="16"/>
      <c r="AE48" s="16"/>
      <c r="AF48" s="16"/>
      <c r="AG48" s="16"/>
      <c r="AH48" s="16"/>
      <c r="AI48" s="16"/>
    </row>
    <row r="49" spans="1:35" ht="18.75" customHeight="1" x14ac:dyDescent="0.25">
      <c r="A49" s="5">
        <v>4</v>
      </c>
      <c r="B49" s="6" t="s">
        <v>51</v>
      </c>
      <c r="C49" s="16"/>
      <c r="D49" s="16"/>
      <c r="E49" s="16"/>
      <c r="F49" s="16"/>
      <c r="G49" s="16"/>
      <c r="H49" s="7"/>
      <c r="I49" s="16"/>
      <c r="J49" s="16"/>
      <c r="K49" s="16"/>
      <c r="L49" s="16"/>
      <c r="M49" s="16"/>
      <c r="N49" s="16"/>
      <c r="O49" s="7"/>
      <c r="P49" s="16"/>
      <c r="Q49" s="16"/>
      <c r="R49" s="16"/>
      <c r="S49" s="16"/>
      <c r="T49" s="16"/>
      <c r="U49" s="16"/>
      <c r="V49" s="7"/>
      <c r="W49" s="16"/>
      <c r="X49" s="16"/>
      <c r="Y49" s="16"/>
      <c r="Z49" s="16"/>
      <c r="AA49" s="16"/>
      <c r="AB49" s="16"/>
      <c r="AC49" s="7"/>
      <c r="AD49" s="16"/>
      <c r="AE49" s="16"/>
      <c r="AF49" s="16"/>
      <c r="AG49" s="16"/>
      <c r="AH49" s="16"/>
      <c r="AI49" s="16"/>
    </row>
    <row r="50" spans="1:35" ht="6.7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spans="1:35" x14ac:dyDescent="0.25">
      <c r="A51" s="8"/>
      <c r="B51" s="13" t="s">
        <v>58</v>
      </c>
      <c r="C51" s="8" t="s">
        <v>59</v>
      </c>
      <c r="D51" s="8"/>
      <c r="E51" s="8"/>
      <c r="F51" s="8"/>
      <c r="G51" s="8"/>
      <c r="H51" s="8" t="s">
        <v>20</v>
      </c>
      <c r="I51" s="8"/>
      <c r="J51" s="8"/>
      <c r="K51" s="8" t="s">
        <v>60</v>
      </c>
      <c r="L51" s="8"/>
      <c r="M51" s="8"/>
      <c r="N51" s="8"/>
      <c r="O51" s="8"/>
      <c r="P51" s="8" t="s">
        <v>61</v>
      </c>
      <c r="Q51" s="8"/>
      <c r="R51" s="8"/>
      <c r="S51" s="8" t="s">
        <v>62</v>
      </c>
      <c r="T51" s="8"/>
      <c r="U51" s="8"/>
      <c r="V51" s="8"/>
      <c r="W51" s="8"/>
      <c r="X51" s="8" t="s">
        <v>63</v>
      </c>
      <c r="Y51" s="8"/>
      <c r="Z51" s="8" t="s">
        <v>64</v>
      </c>
      <c r="AA51" s="8"/>
      <c r="AB51" s="8"/>
      <c r="AC51" s="8"/>
      <c r="AD51" s="8"/>
      <c r="AE51" s="8"/>
      <c r="AF51" s="8"/>
      <c r="AG51" s="8" t="s">
        <v>65</v>
      </c>
      <c r="AI51" s="8"/>
    </row>
    <row r="52" spans="1:35" x14ac:dyDescent="0.25">
      <c r="C52" s="8" t="s">
        <v>66</v>
      </c>
      <c r="D52" s="8"/>
      <c r="E52" s="8"/>
      <c r="F52" s="8"/>
      <c r="G52" s="8"/>
      <c r="H52" s="8" t="s">
        <v>67</v>
      </c>
      <c r="I52" s="8"/>
      <c r="J52" s="8"/>
      <c r="K52" s="8" t="s">
        <v>68</v>
      </c>
      <c r="L52" s="8"/>
      <c r="M52" s="8"/>
      <c r="N52" s="8"/>
      <c r="O52" s="8"/>
      <c r="P52" s="8" t="s">
        <v>69</v>
      </c>
      <c r="Q52" s="8"/>
      <c r="R52" s="8"/>
      <c r="S52" s="8" t="s">
        <v>70</v>
      </c>
      <c r="T52" s="8"/>
      <c r="U52" s="8"/>
      <c r="V52" s="8"/>
      <c r="W52" s="8"/>
      <c r="X52" s="8" t="s">
        <v>71</v>
      </c>
      <c r="Y52" s="8"/>
      <c r="Z52" s="8" t="s">
        <v>72</v>
      </c>
      <c r="AA52" s="8"/>
      <c r="AB52" s="8"/>
      <c r="AC52" s="8"/>
      <c r="AD52" s="8"/>
      <c r="AE52" s="8"/>
      <c r="AF52" s="8"/>
      <c r="AG52" s="8" t="s">
        <v>73</v>
      </c>
    </row>
    <row r="53" spans="1:35" x14ac:dyDescent="0.25">
      <c r="C53" s="8" t="s">
        <v>74</v>
      </c>
      <c r="D53" s="8"/>
      <c r="E53" s="8"/>
      <c r="F53" s="8"/>
      <c r="G53" s="8"/>
      <c r="H53" s="8" t="s">
        <v>26</v>
      </c>
      <c r="I53" s="8"/>
      <c r="J53" s="8"/>
      <c r="K53" s="8" t="s">
        <v>75</v>
      </c>
      <c r="L53" s="8"/>
      <c r="M53" s="8"/>
      <c r="N53" s="8"/>
      <c r="O53" s="8"/>
      <c r="P53" s="8" t="s">
        <v>27</v>
      </c>
      <c r="Q53" s="8"/>
      <c r="R53" s="8"/>
      <c r="S53" s="8" t="s">
        <v>76</v>
      </c>
      <c r="T53" s="8"/>
      <c r="U53" s="8"/>
      <c r="V53" s="8"/>
      <c r="W53" s="8"/>
      <c r="X53" s="8" t="s">
        <v>21</v>
      </c>
      <c r="Y53" s="8"/>
      <c r="Z53" s="8" t="s">
        <v>77</v>
      </c>
      <c r="AA53" s="8"/>
      <c r="AB53" s="8"/>
      <c r="AC53" s="8"/>
      <c r="AD53" s="8"/>
      <c r="AE53" s="8"/>
      <c r="AF53" s="8"/>
      <c r="AG53" s="8" t="s">
        <v>78</v>
      </c>
    </row>
    <row r="54" spans="1:35" x14ac:dyDescent="0.25">
      <c r="C54" s="8"/>
      <c r="D54" s="8"/>
      <c r="E54" s="8"/>
      <c r="F54" s="8"/>
      <c r="G54" s="8"/>
      <c r="H54" s="8"/>
      <c r="I54" s="8"/>
      <c r="J54" s="8"/>
      <c r="K54" s="8" t="s">
        <v>79</v>
      </c>
      <c r="L54" s="8"/>
      <c r="M54" s="8"/>
      <c r="N54" s="8"/>
      <c r="O54" s="8"/>
      <c r="P54" s="8" t="s">
        <v>80</v>
      </c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5" x14ac:dyDescent="0.25">
      <c r="AA55" s="11" t="s">
        <v>89</v>
      </c>
    </row>
    <row r="56" spans="1:35" x14ac:dyDescent="0.25">
      <c r="F56" s="12" t="s">
        <v>81</v>
      </c>
      <c r="AA56" s="12" t="s">
        <v>82</v>
      </c>
    </row>
    <row r="57" spans="1:35" x14ac:dyDescent="0.25">
      <c r="F57" s="12"/>
    </row>
    <row r="62" spans="1:35" ht="16.5" x14ac:dyDescent="0.25">
      <c r="F62" s="14"/>
      <c r="AA62" s="12"/>
    </row>
  </sheetData>
  <mergeCells count="18">
    <mergeCell ref="A41:H41"/>
    <mergeCell ref="A42:H42"/>
    <mergeCell ref="A44:A45"/>
    <mergeCell ref="B44:B45"/>
    <mergeCell ref="AI44:AI45"/>
    <mergeCell ref="A40:H40"/>
    <mergeCell ref="J40:AI40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9:H39"/>
    <mergeCell ref="J39:AI39"/>
  </mergeCells>
  <pageMargins left="0.19685039370078741" right="0.19685039370078741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opLeftCell="A4" workbookViewId="0">
      <selection activeCell="AB15" sqref="AB15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3" width="3.25" customWidth="1"/>
    <col min="34" max="34" width="3.125" customWidth="1"/>
    <col min="35" max="35" width="9.375" customWidth="1"/>
    <col min="36" max="43" width="3.5" customWidth="1"/>
  </cols>
  <sheetData>
    <row r="1" spans="1:35" ht="18" customHeight="1" x14ac:dyDescent="0.3">
      <c r="A1" s="188" t="s">
        <v>0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J2" s="189" t="s">
        <v>91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18" t="s">
        <v>8</v>
      </c>
      <c r="D6" s="19">
        <v>1</v>
      </c>
      <c r="E6" s="19">
        <v>2</v>
      </c>
      <c r="F6" s="19">
        <v>3</v>
      </c>
      <c r="G6" s="19">
        <v>4</v>
      </c>
      <c r="H6" s="19">
        <v>5</v>
      </c>
      <c r="I6" s="19">
        <v>6</v>
      </c>
      <c r="J6" s="19">
        <v>7</v>
      </c>
      <c r="K6" s="19">
        <v>8</v>
      </c>
      <c r="L6" s="19">
        <v>9</v>
      </c>
      <c r="M6" s="19">
        <v>10</v>
      </c>
      <c r="N6" s="19">
        <v>11</v>
      </c>
      <c r="O6" s="19">
        <v>12</v>
      </c>
      <c r="P6" s="19">
        <v>13</v>
      </c>
      <c r="Q6" s="19">
        <v>14</v>
      </c>
      <c r="R6" s="19">
        <v>15</v>
      </c>
      <c r="S6" s="19">
        <v>16</v>
      </c>
      <c r="T6" s="19">
        <v>17</v>
      </c>
      <c r="U6" s="19">
        <v>18</v>
      </c>
      <c r="V6" s="19">
        <v>19</v>
      </c>
      <c r="W6" s="19">
        <v>20</v>
      </c>
      <c r="X6" s="19">
        <v>21</v>
      </c>
      <c r="Y6" s="19">
        <v>22</v>
      </c>
      <c r="Z6" s="19">
        <v>23</v>
      </c>
      <c r="AA6" s="19">
        <v>24</v>
      </c>
      <c r="AB6" s="19">
        <v>25</v>
      </c>
      <c r="AC6" s="19">
        <v>26</v>
      </c>
      <c r="AD6" s="19">
        <v>27</v>
      </c>
      <c r="AE6" s="19">
        <v>28</v>
      </c>
      <c r="AF6" s="19">
        <v>29</v>
      </c>
      <c r="AG6" s="19">
        <v>30</v>
      </c>
      <c r="AH6" s="19">
        <v>31</v>
      </c>
      <c r="AI6" s="194" t="s">
        <v>9</v>
      </c>
    </row>
    <row r="7" spans="1:35" ht="18.75" customHeight="1" x14ac:dyDescent="0.25">
      <c r="A7" s="192"/>
      <c r="B7" s="193"/>
      <c r="C7" s="18" t="s">
        <v>10</v>
      </c>
      <c r="D7" s="19" t="s">
        <v>17</v>
      </c>
      <c r="E7" s="19" t="s">
        <v>11</v>
      </c>
      <c r="F7" s="19" t="s">
        <v>12</v>
      </c>
      <c r="G7" s="19" t="s">
        <v>13</v>
      </c>
      <c r="H7" s="19" t="s">
        <v>14</v>
      </c>
      <c r="I7" s="19" t="s">
        <v>15</v>
      </c>
      <c r="J7" s="19" t="s">
        <v>16</v>
      </c>
      <c r="K7" s="19" t="s">
        <v>17</v>
      </c>
      <c r="L7" s="19" t="s">
        <v>11</v>
      </c>
      <c r="M7" s="19" t="s">
        <v>12</v>
      </c>
      <c r="N7" s="19" t="s">
        <v>13</v>
      </c>
      <c r="O7" s="19" t="s">
        <v>14</v>
      </c>
      <c r="P7" s="19" t="s">
        <v>15</v>
      </c>
      <c r="Q7" s="19" t="s">
        <v>16</v>
      </c>
      <c r="R7" s="19" t="s">
        <v>17</v>
      </c>
      <c r="S7" s="19" t="s">
        <v>11</v>
      </c>
      <c r="T7" s="19" t="s">
        <v>12</v>
      </c>
      <c r="U7" s="19" t="s">
        <v>13</v>
      </c>
      <c r="V7" s="19" t="s">
        <v>14</v>
      </c>
      <c r="W7" s="19" t="s">
        <v>15</v>
      </c>
      <c r="X7" s="19" t="s">
        <v>16</v>
      </c>
      <c r="Y7" s="19" t="s">
        <v>17</v>
      </c>
      <c r="Z7" s="19" t="s">
        <v>11</v>
      </c>
      <c r="AA7" s="19" t="s">
        <v>12</v>
      </c>
      <c r="AB7" s="19" t="s">
        <v>13</v>
      </c>
      <c r="AC7" s="19" t="s">
        <v>14</v>
      </c>
      <c r="AD7" s="19" t="s">
        <v>15</v>
      </c>
      <c r="AE7" s="19" t="s">
        <v>16</v>
      </c>
      <c r="AF7" s="21" t="s">
        <v>17</v>
      </c>
      <c r="AG7" s="21" t="s">
        <v>11</v>
      </c>
      <c r="AH7" s="21" t="s">
        <v>12</v>
      </c>
      <c r="AI7" s="195"/>
    </row>
    <row r="8" spans="1:35" ht="18" customHeight="1" x14ac:dyDescent="0.25">
      <c r="A8" s="5" t="s">
        <v>18</v>
      </c>
      <c r="B8" s="6" t="s">
        <v>19</v>
      </c>
      <c r="C8" s="19"/>
      <c r="D8" s="19" t="s">
        <v>20</v>
      </c>
      <c r="E8" s="19" t="s">
        <v>20</v>
      </c>
      <c r="F8" s="19" t="s">
        <v>20</v>
      </c>
      <c r="G8" s="19" t="s">
        <v>20</v>
      </c>
      <c r="H8" s="7"/>
      <c r="I8" s="19" t="s">
        <v>20</v>
      </c>
      <c r="J8" s="19" t="s">
        <v>20</v>
      </c>
      <c r="K8" s="19" t="s">
        <v>20</v>
      </c>
      <c r="L8" s="19" t="s">
        <v>20</v>
      </c>
      <c r="M8" s="19" t="s">
        <v>20</v>
      </c>
      <c r="N8" s="19"/>
      <c r="O8" s="7"/>
      <c r="P8" s="19" t="s">
        <v>20</v>
      </c>
      <c r="Q8" s="19" t="s">
        <v>20</v>
      </c>
      <c r="R8" s="19" t="s">
        <v>20</v>
      </c>
      <c r="S8" s="19" t="s">
        <v>20</v>
      </c>
      <c r="T8" s="19" t="s">
        <v>20</v>
      </c>
      <c r="U8" s="19" t="s">
        <v>20</v>
      </c>
      <c r="V8" s="7"/>
      <c r="W8" s="19" t="s">
        <v>20</v>
      </c>
      <c r="X8" s="19" t="s">
        <v>20</v>
      </c>
      <c r="Y8" s="19" t="s">
        <v>20</v>
      </c>
      <c r="Z8" s="19" t="s">
        <v>20</v>
      </c>
      <c r="AA8" s="19" t="s">
        <v>20</v>
      </c>
      <c r="AB8" s="19"/>
      <c r="AC8" s="7"/>
      <c r="AD8" s="19" t="s">
        <v>20</v>
      </c>
      <c r="AE8" s="19" t="s">
        <v>20</v>
      </c>
      <c r="AF8" s="21" t="s">
        <v>20</v>
      </c>
      <c r="AG8" s="21" t="s">
        <v>20</v>
      </c>
      <c r="AH8" s="21" t="s">
        <v>20</v>
      </c>
      <c r="AI8" s="19">
        <v>25</v>
      </c>
    </row>
    <row r="9" spans="1:35" ht="18" customHeight="1" x14ac:dyDescent="0.25">
      <c r="A9" s="5" t="s">
        <v>22</v>
      </c>
      <c r="B9" s="6" t="s">
        <v>93</v>
      </c>
      <c r="C9" s="19"/>
      <c r="D9" s="19" t="s">
        <v>20</v>
      </c>
      <c r="E9" s="19" t="s">
        <v>20</v>
      </c>
      <c r="F9" s="19" t="s">
        <v>20</v>
      </c>
      <c r="G9" s="19" t="s">
        <v>20</v>
      </c>
      <c r="H9" s="7" t="s">
        <v>20</v>
      </c>
      <c r="I9" s="19" t="s">
        <v>20</v>
      </c>
      <c r="J9" s="19" t="s">
        <v>20</v>
      </c>
      <c r="K9" s="19" t="s">
        <v>20</v>
      </c>
      <c r="L9" s="19" t="s">
        <v>20</v>
      </c>
      <c r="M9" s="19" t="s">
        <v>20</v>
      </c>
      <c r="N9" s="19" t="s">
        <v>20</v>
      </c>
      <c r="O9" s="7" t="s">
        <v>20</v>
      </c>
      <c r="P9" s="19" t="s">
        <v>20</v>
      </c>
      <c r="Q9" s="19" t="s">
        <v>20</v>
      </c>
      <c r="R9" s="19" t="s">
        <v>20</v>
      </c>
      <c r="S9" s="19" t="s">
        <v>20</v>
      </c>
      <c r="T9" s="19" t="s">
        <v>20</v>
      </c>
      <c r="U9" s="19" t="s">
        <v>20</v>
      </c>
      <c r="V9" s="7"/>
      <c r="W9" s="19" t="s">
        <v>20</v>
      </c>
      <c r="X9" s="19" t="s">
        <v>20</v>
      </c>
      <c r="Y9" s="19" t="s">
        <v>20</v>
      </c>
      <c r="Z9" s="19" t="s">
        <v>20</v>
      </c>
      <c r="AA9" s="19" t="s">
        <v>20</v>
      </c>
      <c r="AB9" s="19" t="s">
        <v>20</v>
      </c>
      <c r="AC9" s="7"/>
      <c r="AD9" s="19" t="s">
        <v>20</v>
      </c>
      <c r="AE9" s="19" t="s">
        <v>20</v>
      </c>
      <c r="AF9" s="21" t="s">
        <v>20</v>
      </c>
      <c r="AG9" s="21" t="s">
        <v>20</v>
      </c>
      <c r="AH9" s="21" t="s">
        <v>20</v>
      </c>
      <c r="AI9" s="19">
        <v>29</v>
      </c>
    </row>
    <row r="10" spans="1:35" ht="18" customHeight="1" x14ac:dyDescent="0.25">
      <c r="A10" s="5" t="s">
        <v>24</v>
      </c>
      <c r="B10" s="6" t="s">
        <v>23</v>
      </c>
      <c r="C10" s="19"/>
      <c r="D10" s="19" t="s">
        <v>20</v>
      </c>
      <c r="E10" s="19" t="s">
        <v>20</v>
      </c>
      <c r="F10" s="19" t="s">
        <v>20</v>
      </c>
      <c r="G10" s="19" t="s">
        <v>20</v>
      </c>
      <c r="H10" s="7" t="s">
        <v>20</v>
      </c>
      <c r="I10" s="19" t="s">
        <v>20</v>
      </c>
      <c r="J10" s="19" t="s">
        <v>20</v>
      </c>
      <c r="K10" s="19" t="s">
        <v>20</v>
      </c>
      <c r="L10" s="19" t="s">
        <v>20</v>
      </c>
      <c r="M10" s="19" t="s">
        <v>20</v>
      </c>
      <c r="N10" s="19"/>
      <c r="O10" s="7" t="s">
        <v>20</v>
      </c>
      <c r="P10" s="19" t="s">
        <v>20</v>
      </c>
      <c r="Q10" s="19" t="s">
        <v>20</v>
      </c>
      <c r="R10" s="19" t="s">
        <v>20</v>
      </c>
      <c r="S10" s="19" t="s">
        <v>20</v>
      </c>
      <c r="T10" s="19" t="s">
        <v>20</v>
      </c>
      <c r="U10" s="19"/>
      <c r="V10" s="7"/>
      <c r="W10" s="19" t="s">
        <v>20</v>
      </c>
      <c r="X10" s="19" t="s">
        <v>20</v>
      </c>
      <c r="Y10" s="19" t="s">
        <v>20</v>
      </c>
      <c r="Z10" s="19" t="s">
        <v>20</v>
      </c>
      <c r="AA10" s="19" t="s">
        <v>26</v>
      </c>
      <c r="AB10" s="19"/>
      <c r="AC10" s="7"/>
      <c r="AD10" s="19" t="s">
        <v>20</v>
      </c>
      <c r="AE10" s="19" t="s">
        <v>20</v>
      </c>
      <c r="AF10" s="21" t="s">
        <v>20</v>
      </c>
      <c r="AG10" s="21" t="s">
        <v>20</v>
      </c>
      <c r="AH10" s="21" t="s">
        <v>20</v>
      </c>
      <c r="AI10" s="19">
        <v>24</v>
      </c>
    </row>
    <row r="11" spans="1:35" ht="18" customHeight="1" x14ac:dyDescent="0.25">
      <c r="A11" s="5" t="s">
        <v>28</v>
      </c>
      <c r="B11" s="6" t="s">
        <v>25</v>
      </c>
      <c r="C11" s="19"/>
      <c r="D11" s="19" t="s">
        <v>26</v>
      </c>
      <c r="E11" s="19" t="s">
        <v>20</v>
      </c>
      <c r="F11" s="19" t="s">
        <v>20</v>
      </c>
      <c r="G11" s="19" t="s">
        <v>26</v>
      </c>
      <c r="H11" s="7"/>
      <c r="I11" s="19" t="s">
        <v>20</v>
      </c>
      <c r="J11" s="19" t="s">
        <v>20</v>
      </c>
      <c r="K11" s="19" t="s">
        <v>20</v>
      </c>
      <c r="L11" s="19" t="s">
        <v>20</v>
      </c>
      <c r="M11" s="19" t="s">
        <v>20</v>
      </c>
      <c r="N11" s="19" t="s">
        <v>26</v>
      </c>
      <c r="O11" s="7"/>
      <c r="P11" s="19" t="s">
        <v>20</v>
      </c>
      <c r="Q11" s="19" t="s">
        <v>20</v>
      </c>
      <c r="R11" s="19" t="s">
        <v>26</v>
      </c>
      <c r="S11" s="19" t="s">
        <v>20</v>
      </c>
      <c r="T11" s="19" t="s">
        <v>20</v>
      </c>
      <c r="U11" s="19"/>
      <c r="V11" s="7"/>
      <c r="W11" s="19" t="s">
        <v>20</v>
      </c>
      <c r="X11" s="19" t="s">
        <v>20</v>
      </c>
      <c r="Y11" s="19" t="s">
        <v>26</v>
      </c>
      <c r="Z11" s="19" t="s">
        <v>20</v>
      </c>
      <c r="AA11" s="19" t="s">
        <v>20</v>
      </c>
      <c r="AB11" s="19" t="s">
        <v>26</v>
      </c>
      <c r="AC11" s="7"/>
      <c r="AD11" s="19" t="s">
        <v>20</v>
      </c>
      <c r="AE11" s="19" t="s">
        <v>20</v>
      </c>
      <c r="AF11" s="21" t="s">
        <v>26</v>
      </c>
      <c r="AG11" s="21" t="s">
        <v>20</v>
      </c>
      <c r="AH11" s="21" t="s">
        <v>20</v>
      </c>
      <c r="AI11" s="19">
        <v>23</v>
      </c>
    </row>
    <row r="12" spans="1:35" ht="18" customHeight="1" x14ac:dyDescent="0.25">
      <c r="A12" s="5" t="s">
        <v>30</v>
      </c>
      <c r="B12" s="6" t="s">
        <v>29</v>
      </c>
      <c r="C12" s="19"/>
      <c r="D12" s="19" t="s">
        <v>20</v>
      </c>
      <c r="E12" s="19" t="s">
        <v>20</v>
      </c>
      <c r="F12" s="19" t="s">
        <v>20</v>
      </c>
      <c r="G12" s="19"/>
      <c r="H12" s="7"/>
      <c r="I12" s="19" t="s">
        <v>20</v>
      </c>
      <c r="J12" s="19" t="s">
        <v>20</v>
      </c>
      <c r="K12" s="19" t="s">
        <v>20</v>
      </c>
      <c r="L12" s="19" t="s">
        <v>20</v>
      </c>
      <c r="M12" s="19" t="s">
        <v>20</v>
      </c>
      <c r="N12" s="19"/>
      <c r="O12" s="7"/>
      <c r="P12" s="19" t="s">
        <v>20</v>
      </c>
      <c r="Q12" s="19" t="s">
        <v>20</v>
      </c>
      <c r="R12" s="19" t="s">
        <v>20</v>
      </c>
      <c r="S12" s="19" t="s">
        <v>20</v>
      </c>
      <c r="T12" s="19" t="s">
        <v>20</v>
      </c>
      <c r="U12" s="19"/>
      <c r="V12" s="7"/>
      <c r="W12" s="19" t="s">
        <v>20</v>
      </c>
      <c r="X12" s="19" t="s">
        <v>20</v>
      </c>
      <c r="Y12" s="19" t="s">
        <v>20</v>
      </c>
      <c r="Z12" s="19" t="s">
        <v>20</v>
      </c>
      <c r="AA12" s="19" t="s">
        <v>20</v>
      </c>
      <c r="AB12" s="19"/>
      <c r="AC12" s="7"/>
      <c r="AD12" s="19" t="s">
        <v>20</v>
      </c>
      <c r="AE12" s="19" t="s">
        <v>20</v>
      </c>
      <c r="AF12" s="21" t="s">
        <v>20</v>
      </c>
      <c r="AG12" s="21" t="s">
        <v>20</v>
      </c>
      <c r="AH12" s="21" t="s">
        <v>20</v>
      </c>
      <c r="AI12" s="19">
        <v>23</v>
      </c>
    </row>
    <row r="13" spans="1:35" ht="18" customHeight="1" x14ac:dyDescent="0.25">
      <c r="A13" s="5" t="s">
        <v>32</v>
      </c>
      <c r="B13" s="6" t="s">
        <v>31</v>
      </c>
      <c r="C13" s="19"/>
      <c r="D13" s="19" t="s">
        <v>26</v>
      </c>
      <c r="E13" s="19" t="s">
        <v>20</v>
      </c>
      <c r="F13" s="19" t="s">
        <v>20</v>
      </c>
      <c r="G13" s="19" t="s">
        <v>20</v>
      </c>
      <c r="H13" s="7" t="s">
        <v>20</v>
      </c>
      <c r="I13" s="19" t="s">
        <v>20</v>
      </c>
      <c r="J13" s="19" t="s">
        <v>20</v>
      </c>
      <c r="K13" s="19" t="s">
        <v>20</v>
      </c>
      <c r="L13" s="19" t="s">
        <v>20</v>
      </c>
      <c r="M13" s="19" t="s">
        <v>20</v>
      </c>
      <c r="N13" s="19" t="s">
        <v>20</v>
      </c>
      <c r="O13" s="7" t="s">
        <v>20</v>
      </c>
      <c r="P13" s="19" t="s">
        <v>20</v>
      </c>
      <c r="Q13" s="19" t="s">
        <v>20</v>
      </c>
      <c r="R13" s="19" t="s">
        <v>26</v>
      </c>
      <c r="S13" s="19" t="s">
        <v>20</v>
      </c>
      <c r="T13" s="19" t="s">
        <v>20</v>
      </c>
      <c r="U13" s="19" t="s">
        <v>20</v>
      </c>
      <c r="V13" s="7" t="s">
        <v>20</v>
      </c>
      <c r="W13" s="19" t="s">
        <v>20</v>
      </c>
      <c r="X13" s="19" t="s">
        <v>20</v>
      </c>
      <c r="Y13" s="19" t="s">
        <v>26</v>
      </c>
      <c r="Z13" s="19" t="s">
        <v>20</v>
      </c>
      <c r="AA13" s="19" t="s">
        <v>20</v>
      </c>
      <c r="AB13" s="19" t="s">
        <v>20</v>
      </c>
      <c r="AC13" s="7" t="s">
        <v>20</v>
      </c>
      <c r="AD13" s="19" t="s">
        <v>20</v>
      </c>
      <c r="AE13" s="19" t="s">
        <v>20</v>
      </c>
      <c r="AF13" s="21" t="s">
        <v>26</v>
      </c>
      <c r="AG13" s="21" t="s">
        <v>20</v>
      </c>
      <c r="AH13" s="21" t="s">
        <v>20</v>
      </c>
      <c r="AI13" s="19">
        <v>31</v>
      </c>
    </row>
    <row r="14" spans="1:35" ht="18" customHeight="1" x14ac:dyDescent="0.25">
      <c r="A14" s="5" t="s">
        <v>34</v>
      </c>
      <c r="B14" s="6" t="s">
        <v>33</v>
      </c>
      <c r="C14" s="19"/>
      <c r="D14" s="19" t="s">
        <v>20</v>
      </c>
      <c r="E14" s="19" t="s">
        <v>20</v>
      </c>
      <c r="F14" s="19" t="s">
        <v>20</v>
      </c>
      <c r="G14" s="19"/>
      <c r="H14" s="7"/>
      <c r="I14" s="19" t="s">
        <v>20</v>
      </c>
      <c r="J14" s="19" t="s">
        <v>20</v>
      </c>
      <c r="K14" s="19" t="s">
        <v>20</v>
      </c>
      <c r="L14" s="19" t="s">
        <v>20</v>
      </c>
      <c r="M14" s="19" t="s">
        <v>20</v>
      </c>
      <c r="N14" s="19"/>
      <c r="O14" s="7"/>
      <c r="P14" s="19" t="s">
        <v>20</v>
      </c>
      <c r="Q14" s="19" t="s">
        <v>20</v>
      </c>
      <c r="R14" s="19" t="s">
        <v>20</v>
      </c>
      <c r="S14" s="19" t="s">
        <v>20</v>
      </c>
      <c r="T14" s="19" t="s">
        <v>20</v>
      </c>
      <c r="U14" s="19"/>
      <c r="V14" s="7"/>
      <c r="W14" s="19" t="s">
        <v>20</v>
      </c>
      <c r="X14" s="19" t="s">
        <v>20</v>
      </c>
      <c r="Y14" s="19" t="s">
        <v>20</v>
      </c>
      <c r="Z14" s="19" t="s">
        <v>20</v>
      </c>
      <c r="AA14" s="19" t="s">
        <v>20</v>
      </c>
      <c r="AB14" s="19"/>
      <c r="AC14" s="7"/>
      <c r="AD14" s="19" t="s">
        <v>20</v>
      </c>
      <c r="AE14" s="19" t="s">
        <v>20</v>
      </c>
      <c r="AF14" s="21" t="s">
        <v>20</v>
      </c>
      <c r="AG14" s="21" t="s">
        <v>20</v>
      </c>
      <c r="AH14" s="21" t="s">
        <v>20</v>
      </c>
      <c r="AI14" s="19">
        <v>23</v>
      </c>
    </row>
    <row r="15" spans="1:35" ht="18" customHeight="1" x14ac:dyDescent="0.25">
      <c r="A15" s="5" t="s">
        <v>36</v>
      </c>
      <c r="B15" s="6" t="s">
        <v>35</v>
      </c>
      <c r="C15" s="19"/>
      <c r="D15" s="19" t="s">
        <v>20</v>
      </c>
      <c r="E15" s="19" t="s">
        <v>20</v>
      </c>
      <c r="F15" s="19" t="s">
        <v>26</v>
      </c>
      <c r="G15" s="19" t="s">
        <v>26</v>
      </c>
      <c r="H15" s="7"/>
      <c r="I15" s="19" t="s">
        <v>20</v>
      </c>
      <c r="J15" s="19" t="s">
        <v>20</v>
      </c>
      <c r="K15" s="19" t="s">
        <v>20</v>
      </c>
      <c r="L15" s="19" t="s">
        <v>20</v>
      </c>
      <c r="M15" s="19" t="s">
        <v>26</v>
      </c>
      <c r="N15" s="19" t="s">
        <v>26</v>
      </c>
      <c r="O15" s="7"/>
      <c r="P15" s="19" t="s">
        <v>20</v>
      </c>
      <c r="Q15" s="19" t="s">
        <v>20</v>
      </c>
      <c r="R15" s="19" t="s">
        <v>20</v>
      </c>
      <c r="S15" s="19" t="s">
        <v>20</v>
      </c>
      <c r="T15" s="19" t="s">
        <v>26</v>
      </c>
      <c r="U15" s="19" t="s">
        <v>26</v>
      </c>
      <c r="V15" s="7"/>
      <c r="W15" s="19" t="s">
        <v>20</v>
      </c>
      <c r="X15" s="19" t="s">
        <v>20</v>
      </c>
      <c r="Y15" s="19" t="s">
        <v>20</v>
      </c>
      <c r="Z15" s="19" t="s">
        <v>20</v>
      </c>
      <c r="AA15" s="19" t="s">
        <v>26</v>
      </c>
      <c r="AB15" s="19" t="s">
        <v>26</v>
      </c>
      <c r="AC15" s="7"/>
      <c r="AD15" s="19" t="s">
        <v>20</v>
      </c>
      <c r="AE15" s="19" t="s">
        <v>20</v>
      </c>
      <c r="AF15" s="21" t="s">
        <v>20</v>
      </c>
      <c r="AG15" s="21" t="s">
        <v>20</v>
      </c>
      <c r="AH15" s="21" t="s">
        <v>26</v>
      </c>
      <c r="AI15" s="19">
        <v>23</v>
      </c>
    </row>
    <row r="16" spans="1:35" ht="18" customHeight="1" x14ac:dyDescent="0.25">
      <c r="A16" s="5" t="s">
        <v>38</v>
      </c>
      <c r="B16" s="6" t="s">
        <v>37</v>
      </c>
      <c r="C16" s="19"/>
      <c r="D16" s="19" t="s">
        <v>20</v>
      </c>
      <c r="E16" s="19" t="s">
        <v>20</v>
      </c>
      <c r="F16" s="19" t="s">
        <v>20</v>
      </c>
      <c r="G16" s="19"/>
      <c r="H16" s="7"/>
      <c r="I16" s="19" t="s">
        <v>20</v>
      </c>
      <c r="J16" s="19" t="s">
        <v>20</v>
      </c>
      <c r="K16" s="19" t="s">
        <v>20</v>
      </c>
      <c r="L16" s="19" t="s">
        <v>20</v>
      </c>
      <c r="M16" s="19" t="s">
        <v>20</v>
      </c>
      <c r="N16" s="19"/>
      <c r="O16" s="7"/>
      <c r="P16" s="19" t="s">
        <v>20</v>
      </c>
      <c r="Q16" s="19" t="s">
        <v>20</v>
      </c>
      <c r="R16" s="19" t="s">
        <v>20</v>
      </c>
      <c r="S16" s="19" t="s">
        <v>20</v>
      </c>
      <c r="T16" s="19" t="s">
        <v>20</v>
      </c>
      <c r="U16" s="19"/>
      <c r="V16" s="7"/>
      <c r="W16" s="19" t="s">
        <v>20</v>
      </c>
      <c r="X16" s="19" t="s">
        <v>20</v>
      </c>
      <c r="Y16" s="19" t="s">
        <v>20</v>
      </c>
      <c r="Z16" s="19" t="s">
        <v>20</v>
      </c>
      <c r="AA16" s="19" t="s">
        <v>20</v>
      </c>
      <c r="AB16" s="19"/>
      <c r="AC16" s="7"/>
      <c r="AD16" s="19" t="s">
        <v>20</v>
      </c>
      <c r="AE16" s="19" t="s">
        <v>20</v>
      </c>
      <c r="AF16" s="21" t="s">
        <v>20</v>
      </c>
      <c r="AG16" s="21" t="s">
        <v>20</v>
      </c>
      <c r="AH16" s="21" t="s">
        <v>20</v>
      </c>
      <c r="AI16" s="19">
        <v>23</v>
      </c>
    </row>
    <row r="17" spans="1:35" ht="18" customHeight="1" x14ac:dyDescent="0.25">
      <c r="A17" s="5" t="s">
        <v>40</v>
      </c>
      <c r="B17" s="6" t="s">
        <v>39</v>
      </c>
      <c r="C17" s="19"/>
      <c r="D17" s="19" t="s">
        <v>26</v>
      </c>
      <c r="E17" s="19" t="s">
        <v>20</v>
      </c>
      <c r="F17" s="19" t="s">
        <v>20</v>
      </c>
      <c r="G17" s="19" t="s">
        <v>26</v>
      </c>
      <c r="H17" s="7"/>
      <c r="I17" s="19" t="s">
        <v>20</v>
      </c>
      <c r="J17" s="19" t="s">
        <v>20</v>
      </c>
      <c r="K17" s="19" t="s">
        <v>20</v>
      </c>
      <c r="L17" s="19" t="s">
        <v>20</v>
      </c>
      <c r="M17" s="19" t="s">
        <v>20</v>
      </c>
      <c r="N17" s="19" t="s">
        <v>26</v>
      </c>
      <c r="O17" s="7"/>
      <c r="P17" s="19" t="s">
        <v>20</v>
      </c>
      <c r="Q17" s="19" t="s">
        <v>20</v>
      </c>
      <c r="R17" s="19" t="s">
        <v>26</v>
      </c>
      <c r="S17" s="19" t="s">
        <v>20</v>
      </c>
      <c r="T17" s="19" t="s">
        <v>20</v>
      </c>
      <c r="U17" s="19" t="s">
        <v>20</v>
      </c>
      <c r="V17" s="7"/>
      <c r="W17" s="19" t="s">
        <v>20</v>
      </c>
      <c r="X17" s="19" t="s">
        <v>20</v>
      </c>
      <c r="Y17" s="19" t="s">
        <v>26</v>
      </c>
      <c r="Z17" s="19" t="s">
        <v>20</v>
      </c>
      <c r="AA17" s="19" t="s">
        <v>20</v>
      </c>
      <c r="AB17" s="19" t="s">
        <v>26</v>
      </c>
      <c r="AC17" s="7"/>
      <c r="AD17" s="19" t="s">
        <v>20</v>
      </c>
      <c r="AE17" s="19" t="s">
        <v>20</v>
      </c>
      <c r="AF17" s="21" t="s">
        <v>26</v>
      </c>
      <c r="AG17" s="21" t="s">
        <v>20</v>
      </c>
      <c r="AH17" s="21" t="s">
        <v>20</v>
      </c>
      <c r="AI17" s="19">
        <v>23</v>
      </c>
    </row>
    <row r="18" spans="1:35" ht="18" customHeight="1" x14ac:dyDescent="0.25">
      <c r="A18" s="5" t="s">
        <v>42</v>
      </c>
      <c r="B18" s="6" t="s">
        <v>41</v>
      </c>
      <c r="C18" s="19"/>
      <c r="D18" s="19" t="s">
        <v>20</v>
      </c>
      <c r="E18" s="19" t="s">
        <v>20</v>
      </c>
      <c r="F18" s="19" t="s">
        <v>20</v>
      </c>
      <c r="G18" s="19" t="s">
        <v>20</v>
      </c>
      <c r="H18" s="7"/>
      <c r="I18" s="19" t="s">
        <v>20</v>
      </c>
      <c r="J18" s="19" t="s">
        <v>20</v>
      </c>
      <c r="K18" s="19" t="s">
        <v>20</v>
      </c>
      <c r="L18" s="19" t="s">
        <v>20</v>
      </c>
      <c r="M18" s="19" t="s">
        <v>20</v>
      </c>
      <c r="N18" s="19"/>
      <c r="O18" s="7"/>
      <c r="P18" s="19" t="s">
        <v>20</v>
      </c>
      <c r="Q18" s="19" t="s">
        <v>20</v>
      </c>
      <c r="R18" s="19" t="s">
        <v>20</v>
      </c>
      <c r="S18" s="19" t="s">
        <v>20</v>
      </c>
      <c r="T18" s="19" t="s">
        <v>20</v>
      </c>
      <c r="U18" s="19"/>
      <c r="V18" s="7"/>
      <c r="W18" s="19" t="s">
        <v>20</v>
      </c>
      <c r="X18" s="19" t="s">
        <v>20</v>
      </c>
      <c r="Y18" s="19" t="s">
        <v>20</v>
      </c>
      <c r="Z18" s="19" t="s">
        <v>20</v>
      </c>
      <c r="AA18" s="19" t="s">
        <v>20</v>
      </c>
      <c r="AB18" s="19" t="s">
        <v>20</v>
      </c>
      <c r="AC18" s="7"/>
      <c r="AD18" s="19" t="s">
        <v>20</v>
      </c>
      <c r="AE18" s="19" t="s">
        <v>20</v>
      </c>
      <c r="AF18" s="21" t="s">
        <v>20</v>
      </c>
      <c r="AG18" s="21" t="s">
        <v>20</v>
      </c>
      <c r="AH18" s="21" t="s">
        <v>20</v>
      </c>
      <c r="AI18" s="19">
        <v>25</v>
      </c>
    </row>
    <row r="19" spans="1:35" ht="18" customHeight="1" x14ac:dyDescent="0.25">
      <c r="A19" s="5" t="s">
        <v>44</v>
      </c>
      <c r="B19" s="6" t="s">
        <v>43</v>
      </c>
      <c r="C19" s="19"/>
      <c r="D19" s="19" t="s">
        <v>20</v>
      </c>
      <c r="E19" s="19" t="s">
        <v>20</v>
      </c>
      <c r="F19" s="19" t="s">
        <v>20</v>
      </c>
      <c r="G19" s="19" t="s">
        <v>20</v>
      </c>
      <c r="H19" s="7" t="s">
        <v>20</v>
      </c>
      <c r="I19" s="19" t="s">
        <v>20</v>
      </c>
      <c r="J19" s="19" t="s">
        <v>20</v>
      </c>
      <c r="K19" s="19" t="s">
        <v>20</v>
      </c>
      <c r="L19" s="19" t="s">
        <v>20</v>
      </c>
      <c r="M19" s="19" t="s">
        <v>20</v>
      </c>
      <c r="N19" s="19" t="s">
        <v>20</v>
      </c>
      <c r="O19" s="7" t="s">
        <v>20</v>
      </c>
      <c r="P19" s="19" t="s">
        <v>20</v>
      </c>
      <c r="Q19" s="19" t="s">
        <v>20</v>
      </c>
      <c r="R19" s="19" t="s">
        <v>20</v>
      </c>
      <c r="S19" s="19" t="s">
        <v>20</v>
      </c>
      <c r="T19" s="19" t="s">
        <v>20</v>
      </c>
      <c r="U19" s="19" t="s">
        <v>20</v>
      </c>
      <c r="V19" s="7" t="s">
        <v>20</v>
      </c>
      <c r="W19" s="19" t="s">
        <v>20</v>
      </c>
      <c r="X19" s="19" t="s">
        <v>20</v>
      </c>
      <c r="Y19" s="19" t="s">
        <v>20</v>
      </c>
      <c r="Z19" s="19" t="s">
        <v>20</v>
      </c>
      <c r="AA19" s="19" t="s">
        <v>20</v>
      </c>
      <c r="AB19" s="19" t="s">
        <v>20</v>
      </c>
      <c r="AC19" s="7" t="s">
        <v>20</v>
      </c>
      <c r="AD19" s="19" t="s">
        <v>20</v>
      </c>
      <c r="AE19" s="19" t="s">
        <v>20</v>
      </c>
      <c r="AF19" s="21" t="s">
        <v>20</v>
      </c>
      <c r="AG19" s="21" t="s">
        <v>20</v>
      </c>
      <c r="AH19" s="21" t="s">
        <v>20</v>
      </c>
      <c r="AI19" s="19">
        <v>31</v>
      </c>
    </row>
    <row r="20" spans="1:35" ht="18" customHeight="1" x14ac:dyDescent="0.25">
      <c r="A20" s="5" t="s">
        <v>46</v>
      </c>
      <c r="B20" s="6" t="s">
        <v>45</v>
      </c>
      <c r="C20" s="19"/>
      <c r="D20" s="19" t="s">
        <v>20</v>
      </c>
      <c r="E20" s="19" t="s">
        <v>20</v>
      </c>
      <c r="F20" s="19" t="s">
        <v>20</v>
      </c>
      <c r="G20" s="19" t="s">
        <v>20</v>
      </c>
      <c r="H20" s="7" t="s">
        <v>20</v>
      </c>
      <c r="I20" s="19" t="s">
        <v>61</v>
      </c>
      <c r="J20" s="19" t="s">
        <v>61</v>
      </c>
      <c r="K20" s="19" t="s">
        <v>20</v>
      </c>
      <c r="L20" s="19" t="s">
        <v>20</v>
      </c>
      <c r="M20" s="19" t="s">
        <v>20</v>
      </c>
      <c r="N20" s="19" t="s">
        <v>20</v>
      </c>
      <c r="O20" s="7" t="s">
        <v>20</v>
      </c>
      <c r="P20" s="19" t="s">
        <v>61</v>
      </c>
      <c r="Q20" s="19" t="s">
        <v>61</v>
      </c>
      <c r="R20" s="19" t="s">
        <v>20</v>
      </c>
      <c r="S20" s="19" t="s">
        <v>20</v>
      </c>
      <c r="T20" s="19" t="s">
        <v>20</v>
      </c>
      <c r="U20" s="19" t="s">
        <v>20</v>
      </c>
      <c r="V20" s="7" t="s">
        <v>20</v>
      </c>
      <c r="W20" s="19" t="s">
        <v>61</v>
      </c>
      <c r="X20" s="19" t="s">
        <v>61</v>
      </c>
      <c r="Y20" s="19" t="s">
        <v>20</v>
      </c>
      <c r="Z20" s="19" t="s">
        <v>20</v>
      </c>
      <c r="AA20" s="19" t="s">
        <v>20</v>
      </c>
      <c r="AB20" s="19" t="s">
        <v>20</v>
      </c>
      <c r="AC20" s="7" t="s">
        <v>20</v>
      </c>
      <c r="AD20" s="19" t="s">
        <v>61</v>
      </c>
      <c r="AE20" s="19" t="s">
        <v>61</v>
      </c>
      <c r="AF20" s="21" t="s">
        <v>61</v>
      </c>
      <c r="AG20" s="21" t="s">
        <v>20</v>
      </c>
      <c r="AH20" s="21" t="s">
        <v>20</v>
      </c>
      <c r="AI20" s="19">
        <v>22</v>
      </c>
    </row>
    <row r="21" spans="1:35" ht="18" customHeight="1" x14ac:dyDescent="0.25">
      <c r="A21" s="5" t="s">
        <v>48</v>
      </c>
      <c r="B21" s="6" t="s">
        <v>47</v>
      </c>
      <c r="C21" s="19"/>
      <c r="D21" s="19" t="s">
        <v>20</v>
      </c>
      <c r="E21" s="19" t="s">
        <v>20</v>
      </c>
      <c r="F21" s="19" t="s">
        <v>20</v>
      </c>
      <c r="G21" s="19"/>
      <c r="H21" s="7"/>
      <c r="I21" s="19" t="s">
        <v>20</v>
      </c>
      <c r="J21" s="19" t="s">
        <v>20</v>
      </c>
      <c r="K21" s="19" t="s">
        <v>20</v>
      </c>
      <c r="L21" s="19" t="s">
        <v>20</v>
      </c>
      <c r="M21" s="19" t="s">
        <v>20</v>
      </c>
      <c r="N21" s="19" t="s">
        <v>20</v>
      </c>
      <c r="O21" s="7"/>
      <c r="P21" s="19" t="s">
        <v>20</v>
      </c>
      <c r="Q21" s="19" t="s">
        <v>20</v>
      </c>
      <c r="R21" s="19" t="s">
        <v>20</v>
      </c>
      <c r="S21" s="19" t="s">
        <v>20</v>
      </c>
      <c r="T21" s="19" t="s">
        <v>20</v>
      </c>
      <c r="U21" s="19"/>
      <c r="V21" s="7"/>
      <c r="W21" s="19" t="s">
        <v>20</v>
      </c>
      <c r="X21" s="19" t="s">
        <v>20</v>
      </c>
      <c r="Y21" s="19" t="s">
        <v>20</v>
      </c>
      <c r="Z21" s="19" t="s">
        <v>20</v>
      </c>
      <c r="AA21" s="19" t="s">
        <v>20</v>
      </c>
      <c r="AB21" s="19"/>
      <c r="AC21" s="7"/>
      <c r="AD21" s="19" t="s">
        <v>20</v>
      </c>
      <c r="AE21" s="19" t="s">
        <v>20</v>
      </c>
      <c r="AF21" s="21" t="s">
        <v>20</v>
      </c>
      <c r="AG21" s="21" t="s">
        <v>20</v>
      </c>
      <c r="AH21" s="21" t="s">
        <v>20</v>
      </c>
      <c r="AI21" s="19">
        <v>24</v>
      </c>
    </row>
    <row r="22" spans="1:35" ht="18" customHeight="1" x14ac:dyDescent="0.25">
      <c r="A22" s="5" t="s">
        <v>50</v>
      </c>
      <c r="B22" s="6" t="s">
        <v>49</v>
      </c>
      <c r="C22" s="19"/>
      <c r="D22" s="19" t="s">
        <v>20</v>
      </c>
      <c r="E22" s="19" t="s">
        <v>20</v>
      </c>
      <c r="F22" s="19" t="s">
        <v>20</v>
      </c>
      <c r="G22" s="19" t="s">
        <v>20</v>
      </c>
      <c r="H22" s="7" t="s">
        <v>20</v>
      </c>
      <c r="I22" s="19" t="s">
        <v>20</v>
      </c>
      <c r="J22" s="19" t="s">
        <v>20</v>
      </c>
      <c r="K22" s="19" t="s">
        <v>20</v>
      </c>
      <c r="L22" s="19" t="s">
        <v>20</v>
      </c>
      <c r="M22" s="19" t="s">
        <v>20</v>
      </c>
      <c r="N22" s="19" t="s">
        <v>20</v>
      </c>
      <c r="O22" s="7" t="s">
        <v>20</v>
      </c>
      <c r="P22" s="19" t="s">
        <v>20</v>
      </c>
      <c r="Q22" s="19" t="s">
        <v>20</v>
      </c>
      <c r="R22" s="19" t="s">
        <v>20</v>
      </c>
      <c r="S22" s="19" t="s">
        <v>20</v>
      </c>
      <c r="T22" s="19" t="s">
        <v>20</v>
      </c>
      <c r="U22" s="19" t="s">
        <v>20</v>
      </c>
      <c r="V22" s="7"/>
      <c r="W22" s="19" t="s">
        <v>20</v>
      </c>
      <c r="X22" s="19" t="s">
        <v>20</v>
      </c>
      <c r="Y22" s="19" t="s">
        <v>20</v>
      </c>
      <c r="Z22" s="19" t="s">
        <v>20</v>
      </c>
      <c r="AA22" s="19" t="s">
        <v>20</v>
      </c>
      <c r="AB22" s="19" t="s">
        <v>20</v>
      </c>
      <c r="AC22" s="7"/>
      <c r="AD22" s="19" t="s">
        <v>20</v>
      </c>
      <c r="AE22" s="19" t="s">
        <v>20</v>
      </c>
      <c r="AF22" s="21" t="s">
        <v>20</v>
      </c>
      <c r="AG22" s="21" t="s">
        <v>20</v>
      </c>
      <c r="AH22" s="21" t="s">
        <v>20</v>
      </c>
      <c r="AI22" s="19">
        <v>29</v>
      </c>
    </row>
    <row r="23" spans="1:35" ht="18" customHeight="1" x14ac:dyDescent="0.25">
      <c r="A23" s="5" t="s">
        <v>52</v>
      </c>
      <c r="B23" s="6" t="s">
        <v>51</v>
      </c>
      <c r="C23" s="19"/>
      <c r="D23" s="19" t="s">
        <v>20</v>
      </c>
      <c r="E23" s="19" t="s">
        <v>20</v>
      </c>
      <c r="F23" s="19" t="s">
        <v>20</v>
      </c>
      <c r="G23" s="19" t="s">
        <v>20</v>
      </c>
      <c r="H23" s="7" t="s">
        <v>20</v>
      </c>
      <c r="I23" s="19" t="s">
        <v>20</v>
      </c>
      <c r="J23" s="19" t="s">
        <v>20</v>
      </c>
      <c r="K23" s="19" t="s">
        <v>20</v>
      </c>
      <c r="L23" s="19" t="s">
        <v>20</v>
      </c>
      <c r="M23" s="19" t="s">
        <v>20</v>
      </c>
      <c r="N23" s="19" t="s">
        <v>20</v>
      </c>
      <c r="O23" s="7" t="s">
        <v>20</v>
      </c>
      <c r="P23" s="19" t="s">
        <v>20</v>
      </c>
      <c r="Q23" s="19" t="s">
        <v>20</v>
      </c>
      <c r="R23" s="19" t="s">
        <v>20</v>
      </c>
      <c r="S23" s="19" t="s">
        <v>20</v>
      </c>
      <c r="T23" s="19" t="s">
        <v>20</v>
      </c>
      <c r="U23" s="19" t="s">
        <v>20</v>
      </c>
      <c r="V23" s="7" t="s">
        <v>20</v>
      </c>
      <c r="W23" s="19" t="s">
        <v>20</v>
      </c>
      <c r="X23" s="19" t="s">
        <v>20</v>
      </c>
      <c r="Y23" s="19" t="s">
        <v>20</v>
      </c>
      <c r="Z23" s="19" t="s">
        <v>20</v>
      </c>
      <c r="AA23" s="19" t="s">
        <v>20</v>
      </c>
      <c r="AB23" s="19" t="s">
        <v>20</v>
      </c>
      <c r="AC23" s="7" t="s">
        <v>20</v>
      </c>
      <c r="AD23" s="19" t="s">
        <v>20</v>
      </c>
      <c r="AE23" s="19" t="s">
        <v>20</v>
      </c>
      <c r="AF23" s="21" t="s">
        <v>20</v>
      </c>
      <c r="AG23" s="21" t="s">
        <v>20</v>
      </c>
      <c r="AH23" s="21" t="s">
        <v>20</v>
      </c>
      <c r="AI23" s="19">
        <v>31</v>
      </c>
    </row>
    <row r="24" spans="1:35" ht="18" customHeight="1" x14ac:dyDescent="0.25">
      <c r="A24" s="5" t="s">
        <v>54</v>
      </c>
      <c r="B24" s="6" t="s">
        <v>53</v>
      </c>
      <c r="C24" s="19"/>
      <c r="D24" s="19" t="s">
        <v>20</v>
      </c>
      <c r="E24" s="19" t="s">
        <v>20</v>
      </c>
      <c r="F24" s="19" t="s">
        <v>20</v>
      </c>
      <c r="G24" s="19" t="s">
        <v>20</v>
      </c>
      <c r="H24" s="7"/>
      <c r="I24" s="19" t="s">
        <v>20</v>
      </c>
      <c r="J24" s="19" t="s">
        <v>20</v>
      </c>
      <c r="K24" s="19" t="s">
        <v>20</v>
      </c>
      <c r="L24" s="19" t="s">
        <v>20</v>
      </c>
      <c r="M24" s="19" t="s">
        <v>20</v>
      </c>
      <c r="N24" s="19" t="s">
        <v>20</v>
      </c>
      <c r="O24" s="7"/>
      <c r="P24" s="19" t="s">
        <v>20</v>
      </c>
      <c r="Q24" s="19" t="s">
        <v>20</v>
      </c>
      <c r="R24" s="19" t="s">
        <v>20</v>
      </c>
      <c r="S24" s="19" t="s">
        <v>20</v>
      </c>
      <c r="T24" s="19" t="s">
        <v>20</v>
      </c>
      <c r="U24" s="19" t="s">
        <v>20</v>
      </c>
      <c r="V24" s="7"/>
      <c r="W24" s="19" t="s">
        <v>20</v>
      </c>
      <c r="X24" s="19" t="s">
        <v>20</v>
      </c>
      <c r="Y24" s="19" t="s">
        <v>20</v>
      </c>
      <c r="Z24" s="19" t="s">
        <v>20</v>
      </c>
      <c r="AA24" s="19" t="s">
        <v>20</v>
      </c>
      <c r="AB24" s="19" t="s">
        <v>20</v>
      </c>
      <c r="AC24" s="7"/>
      <c r="AD24" s="19" t="s">
        <v>20</v>
      </c>
      <c r="AE24" s="19" t="s">
        <v>20</v>
      </c>
      <c r="AF24" s="21" t="s">
        <v>20</v>
      </c>
      <c r="AG24" s="21" t="s">
        <v>20</v>
      </c>
      <c r="AH24" s="21" t="s">
        <v>20</v>
      </c>
      <c r="AI24" s="19">
        <v>27</v>
      </c>
    </row>
    <row r="25" spans="1:35" ht="18" customHeight="1" x14ac:dyDescent="0.25">
      <c r="A25" s="5" t="s">
        <v>56</v>
      </c>
      <c r="B25" s="6" t="s">
        <v>55</v>
      </c>
      <c r="C25" s="19"/>
      <c r="D25" s="19" t="s">
        <v>20</v>
      </c>
      <c r="E25" s="19" t="s">
        <v>20</v>
      </c>
      <c r="F25" s="19" t="s">
        <v>20</v>
      </c>
      <c r="G25" s="19" t="s">
        <v>20</v>
      </c>
      <c r="H25" s="7"/>
      <c r="I25" s="19" t="s">
        <v>20</v>
      </c>
      <c r="J25" s="19" t="s">
        <v>20</v>
      </c>
      <c r="K25" s="19" t="s">
        <v>20</v>
      </c>
      <c r="L25" s="19" t="s">
        <v>20</v>
      </c>
      <c r="M25" s="19" t="s">
        <v>20</v>
      </c>
      <c r="N25" s="19" t="s">
        <v>20</v>
      </c>
      <c r="O25" s="7"/>
      <c r="P25" s="19" t="s">
        <v>20</v>
      </c>
      <c r="Q25" s="19" t="s">
        <v>20</v>
      </c>
      <c r="R25" s="19" t="s">
        <v>20</v>
      </c>
      <c r="S25" s="19" t="s">
        <v>20</v>
      </c>
      <c r="T25" s="19" t="s">
        <v>20</v>
      </c>
      <c r="U25" s="19" t="s">
        <v>20</v>
      </c>
      <c r="V25" s="7"/>
      <c r="W25" s="19" t="s">
        <v>20</v>
      </c>
      <c r="X25" s="19" t="s">
        <v>20</v>
      </c>
      <c r="Y25" s="19" t="s">
        <v>20</v>
      </c>
      <c r="Z25" s="19" t="s">
        <v>20</v>
      </c>
      <c r="AA25" s="19" t="s">
        <v>20</v>
      </c>
      <c r="AB25" s="19" t="s">
        <v>20</v>
      </c>
      <c r="AC25" s="7"/>
      <c r="AD25" s="19" t="s">
        <v>20</v>
      </c>
      <c r="AE25" s="19" t="s">
        <v>20</v>
      </c>
      <c r="AF25" s="21" t="s">
        <v>20</v>
      </c>
      <c r="AG25" s="21" t="s">
        <v>20</v>
      </c>
      <c r="AH25" s="21" t="s">
        <v>20</v>
      </c>
      <c r="AI25" s="19">
        <v>27</v>
      </c>
    </row>
    <row r="26" spans="1:35" ht="18" customHeight="1" x14ac:dyDescent="0.25">
      <c r="A26" s="5" t="s">
        <v>92</v>
      </c>
      <c r="B26" s="6" t="s">
        <v>57</v>
      </c>
      <c r="C26" s="19"/>
      <c r="D26" s="19" t="s">
        <v>20</v>
      </c>
      <c r="E26" s="19" t="s">
        <v>20</v>
      </c>
      <c r="F26" s="19" t="s">
        <v>20</v>
      </c>
      <c r="G26" s="19" t="s">
        <v>20</v>
      </c>
      <c r="H26" s="7"/>
      <c r="I26" s="19" t="s">
        <v>20</v>
      </c>
      <c r="J26" s="19" t="s">
        <v>20</v>
      </c>
      <c r="K26" s="19" t="s">
        <v>20</v>
      </c>
      <c r="L26" s="19" t="s">
        <v>20</v>
      </c>
      <c r="M26" s="19" t="s">
        <v>20</v>
      </c>
      <c r="N26" s="19" t="s">
        <v>20</v>
      </c>
      <c r="O26" s="7"/>
      <c r="P26" s="19" t="s">
        <v>20</v>
      </c>
      <c r="Q26" s="19" t="s">
        <v>20</v>
      </c>
      <c r="R26" s="19" t="s">
        <v>20</v>
      </c>
      <c r="S26" s="19" t="s">
        <v>20</v>
      </c>
      <c r="T26" s="19" t="s">
        <v>20</v>
      </c>
      <c r="U26" s="19" t="s">
        <v>20</v>
      </c>
      <c r="V26" s="7"/>
      <c r="W26" s="19" t="s">
        <v>20</v>
      </c>
      <c r="X26" s="19" t="s">
        <v>20</v>
      </c>
      <c r="Y26" s="19" t="s">
        <v>20</v>
      </c>
      <c r="Z26" s="19" t="s">
        <v>20</v>
      </c>
      <c r="AA26" s="19" t="s">
        <v>20</v>
      </c>
      <c r="AB26" s="19" t="s">
        <v>20</v>
      </c>
      <c r="AC26" s="7"/>
      <c r="AD26" s="19" t="s">
        <v>20</v>
      </c>
      <c r="AE26" s="19" t="s">
        <v>20</v>
      </c>
      <c r="AF26" s="21" t="s">
        <v>20</v>
      </c>
      <c r="AG26" s="21" t="s">
        <v>20</v>
      </c>
      <c r="AH26" s="21" t="s">
        <v>20</v>
      </c>
      <c r="AI26" s="19">
        <v>27</v>
      </c>
    </row>
    <row r="27" spans="1:35" ht="6.7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 s="9" customFormat="1" ht="12.75" x14ac:dyDescent="0.2">
      <c r="B28" s="10" t="s">
        <v>58</v>
      </c>
      <c r="C28" s="9" t="s">
        <v>59</v>
      </c>
      <c r="H28" s="9" t="s">
        <v>20</v>
      </c>
      <c r="K28" s="9" t="s">
        <v>60</v>
      </c>
      <c r="P28" s="9" t="s">
        <v>61</v>
      </c>
      <c r="S28" s="9" t="s">
        <v>74</v>
      </c>
      <c r="X28" s="9" t="s">
        <v>26</v>
      </c>
      <c r="AA28" s="9" t="s">
        <v>75</v>
      </c>
      <c r="AF28" s="9" t="s">
        <v>27</v>
      </c>
    </row>
    <row r="29" spans="1:35" s="9" customFormat="1" ht="12.75" x14ac:dyDescent="0.2">
      <c r="C29" s="9" t="s">
        <v>70</v>
      </c>
      <c r="H29" s="9" t="s">
        <v>71</v>
      </c>
      <c r="K29" s="9" t="s">
        <v>76</v>
      </c>
      <c r="P29" s="9" t="s">
        <v>21</v>
      </c>
    </row>
    <row r="30" spans="1:35" s="9" customFormat="1" ht="12.75" x14ac:dyDescent="0.2">
      <c r="B30" s="22" t="s">
        <v>94</v>
      </c>
      <c r="C30" s="9" t="s">
        <v>95</v>
      </c>
    </row>
    <row r="31" spans="1:35" s="9" customFormat="1" ht="12.75" x14ac:dyDescent="0.2">
      <c r="C31" s="9" t="s">
        <v>96</v>
      </c>
    </row>
    <row r="32" spans="1:35" x14ac:dyDescent="0.25">
      <c r="B32" s="8"/>
      <c r="C32" s="8"/>
      <c r="AA32" s="11" t="s">
        <v>97</v>
      </c>
    </row>
    <row r="33" spans="1:35" x14ac:dyDescent="0.25">
      <c r="F33" s="12" t="s">
        <v>81</v>
      </c>
      <c r="AA33" s="12" t="s">
        <v>82</v>
      </c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7" spans="1:35" x14ac:dyDescent="0.25">
      <c r="F37" s="12"/>
    </row>
    <row r="40" spans="1:35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</row>
    <row r="41" spans="1:35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</row>
    <row r="42" spans="1:35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5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5" ht="18.75" customHeight="1" x14ac:dyDescent="0.25">
      <c r="A44" s="1"/>
    </row>
    <row r="45" spans="1:35" ht="18.75" customHeight="1" x14ac:dyDescent="0.25">
      <c r="A45" s="192" t="s">
        <v>6</v>
      </c>
      <c r="B45" s="193" t="s">
        <v>7</v>
      </c>
      <c r="C45" s="18" t="s">
        <v>8</v>
      </c>
      <c r="D45" s="19">
        <v>1</v>
      </c>
      <c r="E45" s="19">
        <v>2</v>
      </c>
      <c r="F45" s="19">
        <v>3</v>
      </c>
      <c r="G45" s="19">
        <v>4</v>
      </c>
      <c r="H45" s="19">
        <v>5</v>
      </c>
      <c r="I45" s="19">
        <v>6</v>
      </c>
      <c r="J45" s="19">
        <v>7</v>
      </c>
      <c r="K45" s="19">
        <v>8</v>
      </c>
      <c r="L45" s="19">
        <v>9</v>
      </c>
      <c r="M45" s="19">
        <v>10</v>
      </c>
      <c r="N45" s="19">
        <v>11</v>
      </c>
      <c r="O45" s="19">
        <v>12</v>
      </c>
      <c r="P45" s="19">
        <v>13</v>
      </c>
      <c r="Q45" s="19">
        <v>14</v>
      </c>
      <c r="R45" s="19">
        <v>15</v>
      </c>
      <c r="S45" s="19">
        <v>16</v>
      </c>
      <c r="T45" s="19">
        <v>17</v>
      </c>
      <c r="U45" s="19">
        <v>18</v>
      </c>
      <c r="V45" s="19">
        <v>19</v>
      </c>
      <c r="W45" s="19">
        <v>20</v>
      </c>
      <c r="X45" s="19">
        <v>21</v>
      </c>
      <c r="Y45" s="19">
        <v>22</v>
      </c>
      <c r="Z45" s="19">
        <v>23</v>
      </c>
      <c r="AA45" s="19">
        <v>24</v>
      </c>
      <c r="AB45" s="19">
        <v>25</v>
      </c>
      <c r="AC45" s="19">
        <v>26</v>
      </c>
      <c r="AD45" s="19">
        <v>27</v>
      </c>
      <c r="AE45" s="19">
        <v>28</v>
      </c>
      <c r="AF45" s="19">
        <v>29</v>
      </c>
      <c r="AG45" s="19">
        <v>30</v>
      </c>
      <c r="AH45" s="19">
        <v>31</v>
      </c>
      <c r="AI45" s="194" t="s">
        <v>9</v>
      </c>
    </row>
    <row r="46" spans="1:35" ht="18.75" customHeight="1" x14ac:dyDescent="0.25">
      <c r="A46" s="192"/>
      <c r="B46" s="193"/>
      <c r="C46" s="18" t="s">
        <v>10</v>
      </c>
      <c r="D46" s="19" t="s">
        <v>17</v>
      </c>
      <c r="E46" s="19" t="s">
        <v>11</v>
      </c>
      <c r="F46" s="19" t="s">
        <v>12</v>
      </c>
      <c r="G46" s="19" t="s">
        <v>13</v>
      </c>
      <c r="H46" s="19" t="s">
        <v>14</v>
      </c>
      <c r="I46" s="19" t="s">
        <v>15</v>
      </c>
      <c r="J46" s="19" t="s">
        <v>16</v>
      </c>
      <c r="K46" s="19" t="s">
        <v>17</v>
      </c>
      <c r="L46" s="19" t="s">
        <v>11</v>
      </c>
      <c r="M46" s="19" t="s">
        <v>12</v>
      </c>
      <c r="N46" s="19" t="s">
        <v>13</v>
      </c>
      <c r="O46" s="19" t="s">
        <v>14</v>
      </c>
      <c r="P46" s="19" t="s">
        <v>15</v>
      </c>
      <c r="Q46" s="19" t="s">
        <v>16</v>
      </c>
      <c r="R46" s="19" t="s">
        <v>17</v>
      </c>
      <c r="S46" s="19" t="s">
        <v>11</v>
      </c>
      <c r="T46" s="19" t="s">
        <v>12</v>
      </c>
      <c r="U46" s="19" t="s">
        <v>13</v>
      </c>
      <c r="V46" s="19" t="s">
        <v>14</v>
      </c>
      <c r="W46" s="19" t="s">
        <v>15</v>
      </c>
      <c r="X46" s="19" t="s">
        <v>16</v>
      </c>
      <c r="Y46" s="19" t="s">
        <v>17</v>
      </c>
      <c r="Z46" s="19" t="s">
        <v>11</v>
      </c>
      <c r="AA46" s="19" t="s">
        <v>12</v>
      </c>
      <c r="AB46" s="19" t="s">
        <v>13</v>
      </c>
      <c r="AC46" s="19" t="s">
        <v>14</v>
      </c>
      <c r="AD46" s="19" t="s">
        <v>15</v>
      </c>
      <c r="AE46" s="19" t="s">
        <v>16</v>
      </c>
      <c r="AF46" s="19" t="s">
        <v>11</v>
      </c>
      <c r="AG46" s="19" t="s">
        <v>12</v>
      </c>
      <c r="AH46" s="19" t="s">
        <v>13</v>
      </c>
      <c r="AI46" s="195"/>
    </row>
    <row r="47" spans="1:35" ht="18.75" customHeight="1" x14ac:dyDescent="0.25">
      <c r="A47" s="5">
        <v>1</v>
      </c>
      <c r="B47" s="6" t="s">
        <v>31</v>
      </c>
      <c r="C47" s="19"/>
      <c r="D47" s="19"/>
      <c r="E47" s="19"/>
      <c r="F47" s="19"/>
      <c r="G47" s="19"/>
      <c r="H47" s="7"/>
      <c r="I47" s="19"/>
      <c r="J47" s="19"/>
      <c r="K47" s="19"/>
      <c r="L47" s="19"/>
      <c r="M47" s="19"/>
      <c r="N47" s="19"/>
      <c r="O47" s="7"/>
      <c r="P47" s="19"/>
      <c r="Q47" s="19"/>
      <c r="R47" s="19"/>
      <c r="S47" s="19"/>
      <c r="T47" s="19"/>
      <c r="U47" s="19"/>
      <c r="V47" s="7"/>
      <c r="W47" s="19"/>
      <c r="X47" s="19"/>
      <c r="Y47" s="19"/>
      <c r="Z47" s="19"/>
      <c r="AA47" s="19"/>
      <c r="AB47" s="19"/>
      <c r="AC47" s="7"/>
      <c r="AD47" s="19"/>
      <c r="AE47" s="19"/>
      <c r="AF47" s="19"/>
      <c r="AG47" s="19"/>
      <c r="AH47" s="19"/>
      <c r="AI47" s="19"/>
    </row>
    <row r="48" spans="1:35" ht="18.75" customHeight="1" x14ac:dyDescent="0.25">
      <c r="A48" s="5">
        <v>2</v>
      </c>
      <c r="B48" s="6" t="s">
        <v>43</v>
      </c>
      <c r="C48" s="19"/>
      <c r="D48" s="19"/>
      <c r="E48" s="19"/>
      <c r="F48" s="19"/>
      <c r="G48" s="19"/>
      <c r="H48" s="7"/>
      <c r="I48" s="19"/>
      <c r="J48" s="19"/>
      <c r="K48" s="19"/>
      <c r="L48" s="19"/>
      <c r="M48" s="19"/>
      <c r="N48" s="19"/>
      <c r="O48" s="7"/>
      <c r="P48" s="19"/>
      <c r="Q48" s="19"/>
      <c r="R48" s="19"/>
      <c r="S48" s="19"/>
      <c r="T48" s="19"/>
      <c r="U48" s="19"/>
      <c r="V48" s="7"/>
      <c r="W48" s="19"/>
      <c r="X48" s="19"/>
      <c r="Y48" s="19"/>
      <c r="Z48" s="19"/>
      <c r="AA48" s="19"/>
      <c r="AB48" s="19"/>
      <c r="AC48" s="7"/>
      <c r="AD48" s="19"/>
      <c r="AE48" s="19"/>
      <c r="AF48" s="19"/>
      <c r="AG48" s="19"/>
      <c r="AH48" s="19"/>
      <c r="AI48" s="19"/>
    </row>
    <row r="49" spans="1:35" ht="18.75" customHeight="1" x14ac:dyDescent="0.25">
      <c r="A49" s="5">
        <v>3</v>
      </c>
      <c r="B49" s="6" t="s">
        <v>45</v>
      </c>
      <c r="C49" s="19"/>
      <c r="D49" s="19"/>
      <c r="E49" s="19"/>
      <c r="F49" s="19"/>
      <c r="G49" s="19"/>
      <c r="H49" s="7"/>
      <c r="I49" s="19"/>
      <c r="J49" s="19"/>
      <c r="K49" s="19"/>
      <c r="L49" s="19"/>
      <c r="M49" s="19"/>
      <c r="N49" s="19"/>
      <c r="O49" s="7"/>
      <c r="P49" s="19"/>
      <c r="Q49" s="19"/>
      <c r="R49" s="19"/>
      <c r="S49" s="19"/>
      <c r="T49" s="19"/>
      <c r="U49" s="19"/>
      <c r="V49" s="7"/>
      <c r="W49" s="19"/>
      <c r="X49" s="19"/>
      <c r="Y49" s="19"/>
      <c r="Z49" s="19"/>
      <c r="AA49" s="19"/>
      <c r="AB49" s="19"/>
      <c r="AC49" s="7"/>
      <c r="AD49" s="19"/>
      <c r="AE49" s="19"/>
      <c r="AF49" s="19"/>
      <c r="AG49" s="19"/>
      <c r="AH49" s="19"/>
      <c r="AI49" s="19"/>
    </row>
    <row r="50" spans="1:35" ht="18.75" customHeight="1" x14ac:dyDescent="0.25">
      <c r="A50" s="5">
        <v>4</v>
      </c>
      <c r="B50" s="6" t="s">
        <v>51</v>
      </c>
      <c r="C50" s="19"/>
      <c r="D50" s="19"/>
      <c r="E50" s="19"/>
      <c r="F50" s="19"/>
      <c r="G50" s="19"/>
      <c r="H50" s="7"/>
      <c r="I50" s="19"/>
      <c r="J50" s="19"/>
      <c r="K50" s="19"/>
      <c r="L50" s="19"/>
      <c r="M50" s="19"/>
      <c r="N50" s="19"/>
      <c r="O50" s="7"/>
      <c r="P50" s="19"/>
      <c r="Q50" s="19"/>
      <c r="R50" s="19"/>
      <c r="S50" s="19"/>
      <c r="T50" s="19"/>
      <c r="U50" s="19"/>
      <c r="V50" s="7"/>
      <c r="W50" s="19"/>
      <c r="X50" s="19"/>
      <c r="Y50" s="19"/>
      <c r="Z50" s="19"/>
      <c r="AA50" s="19"/>
      <c r="AB50" s="19"/>
      <c r="AC50" s="7"/>
      <c r="AD50" s="19"/>
      <c r="AE50" s="19"/>
      <c r="AF50" s="19"/>
      <c r="AG50" s="19"/>
      <c r="AH50" s="19"/>
      <c r="AI50" s="19"/>
    </row>
    <row r="51" spans="1:35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 t="s">
        <v>65</v>
      </c>
      <c r="AI52" s="8"/>
    </row>
    <row r="53" spans="1:35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 t="s">
        <v>73</v>
      </c>
    </row>
    <row r="54" spans="1:35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 t="s">
        <v>78</v>
      </c>
    </row>
    <row r="55" spans="1:35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5" x14ac:dyDescent="0.25">
      <c r="AA56" s="11" t="s">
        <v>89</v>
      </c>
    </row>
    <row r="57" spans="1:35" x14ac:dyDescent="0.25">
      <c r="F57" s="12" t="s">
        <v>81</v>
      </c>
      <c r="AA57" s="12" t="s">
        <v>82</v>
      </c>
    </row>
    <row r="58" spans="1:35" x14ac:dyDescent="0.25">
      <c r="F58" s="12"/>
    </row>
    <row r="63" spans="1:35" ht="16.5" x14ac:dyDescent="0.25">
      <c r="F63" s="14"/>
      <c r="AA63" s="12"/>
    </row>
  </sheetData>
  <mergeCells count="18">
    <mergeCell ref="A41:H41"/>
    <mergeCell ref="J41:AI41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40:H40"/>
    <mergeCell ref="J40:AI40"/>
    <mergeCell ref="A42:H42"/>
    <mergeCell ref="A43:H43"/>
    <mergeCell ref="A45:A46"/>
    <mergeCell ref="B45:B46"/>
    <mergeCell ref="AI45:AI46"/>
  </mergeCells>
  <pageMargins left="0.19685039370078741" right="0.19685039370078741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opLeftCell="A10" workbookViewId="0">
      <selection activeCell="L21" sqref="L21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3" width="3.25" customWidth="1"/>
    <col min="34" max="34" width="3.125" hidden="1" customWidth="1"/>
    <col min="35" max="35" width="9.375" customWidth="1"/>
    <col min="36" max="43" width="3.5" customWidth="1"/>
  </cols>
  <sheetData>
    <row r="1" spans="1:35" ht="18" customHeight="1" x14ac:dyDescent="0.3">
      <c r="A1" s="188" t="s">
        <v>0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J2" s="189" t="s">
        <v>98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20" t="s">
        <v>8</v>
      </c>
      <c r="D6" s="21">
        <v>1</v>
      </c>
      <c r="E6" s="21">
        <v>2</v>
      </c>
      <c r="F6" s="21">
        <v>3</v>
      </c>
      <c r="G6" s="21">
        <v>4</v>
      </c>
      <c r="H6" s="21">
        <v>5</v>
      </c>
      <c r="I6" s="21">
        <v>6</v>
      </c>
      <c r="J6" s="21">
        <v>7</v>
      </c>
      <c r="K6" s="21">
        <v>8</v>
      </c>
      <c r="L6" s="21">
        <v>9</v>
      </c>
      <c r="M6" s="21">
        <v>10</v>
      </c>
      <c r="N6" s="21">
        <v>11</v>
      </c>
      <c r="O6" s="21">
        <v>12</v>
      </c>
      <c r="P6" s="21">
        <v>13</v>
      </c>
      <c r="Q6" s="21">
        <v>14</v>
      </c>
      <c r="R6" s="21">
        <v>15</v>
      </c>
      <c r="S6" s="21">
        <v>16</v>
      </c>
      <c r="T6" s="21">
        <v>17</v>
      </c>
      <c r="U6" s="21">
        <v>18</v>
      </c>
      <c r="V6" s="21">
        <v>19</v>
      </c>
      <c r="W6" s="21">
        <v>20</v>
      </c>
      <c r="X6" s="21">
        <v>21</v>
      </c>
      <c r="Y6" s="21">
        <v>22</v>
      </c>
      <c r="Z6" s="21">
        <v>23</v>
      </c>
      <c r="AA6" s="21">
        <v>24</v>
      </c>
      <c r="AB6" s="21">
        <v>25</v>
      </c>
      <c r="AC6" s="21">
        <v>26</v>
      </c>
      <c r="AD6" s="21">
        <v>27</v>
      </c>
      <c r="AE6" s="21">
        <v>28</v>
      </c>
      <c r="AF6" s="21">
        <v>29</v>
      </c>
      <c r="AG6" s="21">
        <v>30</v>
      </c>
      <c r="AH6" s="21">
        <v>31</v>
      </c>
      <c r="AI6" s="194" t="s">
        <v>9</v>
      </c>
    </row>
    <row r="7" spans="1:35" ht="18.75" customHeight="1" x14ac:dyDescent="0.25">
      <c r="A7" s="192"/>
      <c r="B7" s="193"/>
      <c r="C7" s="20" t="s">
        <v>10</v>
      </c>
      <c r="D7" s="21" t="s">
        <v>13</v>
      </c>
      <c r="E7" s="21" t="s">
        <v>14</v>
      </c>
      <c r="F7" s="21" t="s">
        <v>15</v>
      </c>
      <c r="G7" s="21" t="s">
        <v>16</v>
      </c>
      <c r="H7" s="21" t="s">
        <v>17</v>
      </c>
      <c r="I7" s="21" t="s">
        <v>11</v>
      </c>
      <c r="J7" s="21" t="s">
        <v>12</v>
      </c>
      <c r="K7" s="21" t="s">
        <v>13</v>
      </c>
      <c r="L7" s="21" t="s">
        <v>14</v>
      </c>
      <c r="M7" s="21" t="s">
        <v>15</v>
      </c>
      <c r="N7" s="21" t="s">
        <v>16</v>
      </c>
      <c r="O7" s="21" t="s">
        <v>17</v>
      </c>
      <c r="P7" s="21" t="s">
        <v>11</v>
      </c>
      <c r="Q7" s="21" t="s">
        <v>12</v>
      </c>
      <c r="R7" s="21" t="s">
        <v>13</v>
      </c>
      <c r="S7" s="21" t="s">
        <v>14</v>
      </c>
      <c r="T7" s="21" t="s">
        <v>15</v>
      </c>
      <c r="U7" s="21" t="s">
        <v>16</v>
      </c>
      <c r="V7" s="21" t="s">
        <v>17</v>
      </c>
      <c r="W7" s="21" t="s">
        <v>11</v>
      </c>
      <c r="X7" s="21" t="s">
        <v>12</v>
      </c>
      <c r="Y7" s="21" t="s">
        <v>13</v>
      </c>
      <c r="Z7" s="21" t="s">
        <v>14</v>
      </c>
      <c r="AA7" s="21" t="s">
        <v>15</v>
      </c>
      <c r="AB7" s="21" t="s">
        <v>16</v>
      </c>
      <c r="AC7" s="21" t="s">
        <v>17</v>
      </c>
      <c r="AD7" s="21" t="s">
        <v>11</v>
      </c>
      <c r="AE7" s="21" t="s">
        <v>12</v>
      </c>
      <c r="AF7" s="21" t="s">
        <v>13</v>
      </c>
      <c r="AG7" s="21" t="s">
        <v>14</v>
      </c>
      <c r="AH7" s="21" t="s">
        <v>12</v>
      </c>
      <c r="AI7" s="195"/>
    </row>
    <row r="8" spans="1:35" ht="18" customHeight="1" x14ac:dyDescent="0.25">
      <c r="A8" s="5" t="s">
        <v>18</v>
      </c>
      <c r="B8" s="6" t="s">
        <v>19</v>
      </c>
      <c r="C8" s="21"/>
      <c r="D8" s="21" t="s">
        <v>20</v>
      </c>
      <c r="E8" s="7"/>
      <c r="F8" s="21" t="s">
        <v>20</v>
      </c>
      <c r="G8" s="21" t="s">
        <v>20</v>
      </c>
      <c r="H8" s="21" t="s">
        <v>20</v>
      </c>
      <c r="I8" s="21" t="s">
        <v>21</v>
      </c>
      <c r="J8" s="21" t="s">
        <v>20</v>
      </c>
      <c r="K8" s="21"/>
      <c r="L8" s="7"/>
      <c r="M8" s="21" t="s">
        <v>20</v>
      </c>
      <c r="N8" s="21" t="s">
        <v>20</v>
      </c>
      <c r="O8" s="21" t="s">
        <v>20</v>
      </c>
      <c r="P8" s="21" t="s">
        <v>20</v>
      </c>
      <c r="Q8" s="21" t="s">
        <v>20</v>
      </c>
      <c r="R8" s="21" t="s">
        <v>20</v>
      </c>
      <c r="S8" s="7"/>
      <c r="T8" s="21" t="s">
        <v>20</v>
      </c>
      <c r="U8" s="21" t="s">
        <v>20</v>
      </c>
      <c r="V8" s="21" t="s">
        <v>20</v>
      </c>
      <c r="W8" s="21" t="s">
        <v>20</v>
      </c>
      <c r="X8" s="21" t="s">
        <v>20</v>
      </c>
      <c r="Y8" s="21" t="s">
        <v>20</v>
      </c>
      <c r="Z8" s="7"/>
      <c r="AA8" s="21" t="s">
        <v>20</v>
      </c>
      <c r="AB8" s="21" t="s">
        <v>20</v>
      </c>
      <c r="AC8" s="21" t="s">
        <v>20</v>
      </c>
      <c r="AD8" s="21" t="s">
        <v>20</v>
      </c>
      <c r="AE8" s="21" t="s">
        <v>20</v>
      </c>
      <c r="AF8" s="21" t="s">
        <v>21</v>
      </c>
      <c r="AG8" s="7"/>
      <c r="AH8" s="21"/>
      <c r="AI8" s="21">
        <v>22</v>
      </c>
    </row>
    <row r="9" spans="1:35" ht="18" customHeight="1" x14ac:dyDescent="0.25">
      <c r="A9" s="5" t="s">
        <v>22</v>
      </c>
      <c r="B9" s="6" t="s">
        <v>93</v>
      </c>
      <c r="C9" s="21"/>
      <c r="D9" s="21"/>
      <c r="E9" s="7"/>
      <c r="F9" s="21" t="s">
        <v>20</v>
      </c>
      <c r="G9" s="21" t="s">
        <v>20</v>
      </c>
      <c r="H9" s="21" t="s">
        <v>20</v>
      </c>
      <c r="I9" s="25" t="s">
        <v>21</v>
      </c>
      <c r="J9" s="21" t="s">
        <v>20</v>
      </c>
      <c r="K9" s="21" t="s">
        <v>20</v>
      </c>
      <c r="L9" s="7"/>
      <c r="M9" s="21" t="s">
        <v>20</v>
      </c>
      <c r="N9" s="21" t="s">
        <v>20</v>
      </c>
      <c r="O9" s="21" t="s">
        <v>20</v>
      </c>
      <c r="P9" s="21" t="s">
        <v>20</v>
      </c>
      <c r="Q9" s="21" t="s">
        <v>20</v>
      </c>
      <c r="R9" s="21"/>
      <c r="S9" s="7"/>
      <c r="T9" s="21" t="s">
        <v>20</v>
      </c>
      <c r="U9" s="21" t="s">
        <v>20</v>
      </c>
      <c r="V9" s="21" t="s">
        <v>20</v>
      </c>
      <c r="W9" s="21" t="s">
        <v>20</v>
      </c>
      <c r="X9" s="21" t="s">
        <v>20</v>
      </c>
      <c r="Y9" s="21" t="s">
        <v>20</v>
      </c>
      <c r="Z9" s="7"/>
      <c r="AA9" s="21" t="s">
        <v>20</v>
      </c>
      <c r="AB9" s="21" t="s">
        <v>20</v>
      </c>
      <c r="AC9" s="21" t="s">
        <v>20</v>
      </c>
      <c r="AD9" s="21" t="s">
        <v>20</v>
      </c>
      <c r="AE9" s="21" t="s">
        <v>20</v>
      </c>
      <c r="AF9" s="21"/>
      <c r="AG9" s="7"/>
      <c r="AH9" s="21"/>
      <c r="AI9" s="21">
        <v>21</v>
      </c>
    </row>
    <row r="10" spans="1:35" ht="18" customHeight="1" x14ac:dyDescent="0.25">
      <c r="A10" s="5" t="s">
        <v>24</v>
      </c>
      <c r="B10" s="6" t="s">
        <v>23</v>
      </c>
      <c r="C10" s="21"/>
      <c r="D10" s="21" t="s">
        <v>26</v>
      </c>
      <c r="E10" s="7"/>
      <c r="F10" s="21" t="s">
        <v>20</v>
      </c>
      <c r="G10" s="21" t="s">
        <v>20</v>
      </c>
      <c r="H10" s="21" t="s">
        <v>26</v>
      </c>
      <c r="I10" s="25" t="s">
        <v>21</v>
      </c>
      <c r="J10" s="21" t="s">
        <v>20</v>
      </c>
      <c r="K10" s="21" t="s">
        <v>26</v>
      </c>
      <c r="L10" s="7"/>
      <c r="M10" s="21" t="s">
        <v>20</v>
      </c>
      <c r="N10" s="21" t="s">
        <v>20</v>
      </c>
      <c r="O10" s="21" t="s">
        <v>26</v>
      </c>
      <c r="P10" s="21" t="s">
        <v>20</v>
      </c>
      <c r="Q10" s="21" t="s">
        <v>20</v>
      </c>
      <c r="R10" s="21" t="s">
        <v>26</v>
      </c>
      <c r="S10" s="7"/>
      <c r="T10" s="21" t="s">
        <v>20</v>
      </c>
      <c r="U10" s="21" t="s">
        <v>20</v>
      </c>
      <c r="V10" s="21" t="s">
        <v>26</v>
      </c>
      <c r="W10" s="21" t="s">
        <v>20</v>
      </c>
      <c r="X10" s="21" t="s">
        <v>20</v>
      </c>
      <c r="Y10" s="21" t="s">
        <v>26</v>
      </c>
      <c r="Z10" s="7"/>
      <c r="AA10" s="21" t="s">
        <v>20</v>
      </c>
      <c r="AB10" s="21" t="s">
        <v>20</v>
      </c>
      <c r="AC10" s="21" t="s">
        <v>26</v>
      </c>
      <c r="AD10" s="21" t="s">
        <v>20</v>
      </c>
      <c r="AE10" s="21" t="s">
        <v>20</v>
      </c>
      <c r="AF10" s="21" t="s">
        <v>26</v>
      </c>
      <c r="AG10" s="7"/>
      <c r="AH10" s="21"/>
      <c r="AI10" s="21">
        <v>19</v>
      </c>
    </row>
    <row r="11" spans="1:35" ht="18" customHeight="1" x14ac:dyDescent="0.25">
      <c r="A11" s="5" t="s">
        <v>28</v>
      </c>
      <c r="B11" s="6" t="s">
        <v>25</v>
      </c>
      <c r="C11" s="21"/>
      <c r="D11" s="23" t="s">
        <v>26</v>
      </c>
      <c r="E11" s="7"/>
      <c r="F11" s="23" t="s">
        <v>20</v>
      </c>
      <c r="G11" s="23" t="s">
        <v>20</v>
      </c>
      <c r="H11" s="23" t="s">
        <v>26</v>
      </c>
      <c r="I11" s="25" t="s">
        <v>21</v>
      </c>
      <c r="J11" s="23" t="s">
        <v>20</v>
      </c>
      <c r="K11" s="23" t="s">
        <v>26</v>
      </c>
      <c r="L11" s="7"/>
      <c r="M11" s="23" t="s">
        <v>20</v>
      </c>
      <c r="N11" s="23" t="s">
        <v>20</v>
      </c>
      <c r="O11" s="23" t="s">
        <v>26</v>
      </c>
      <c r="P11" s="23" t="s">
        <v>20</v>
      </c>
      <c r="Q11" s="23" t="s">
        <v>20</v>
      </c>
      <c r="R11" s="23" t="s">
        <v>26</v>
      </c>
      <c r="S11" s="7"/>
      <c r="T11" s="23" t="s">
        <v>20</v>
      </c>
      <c r="U11" s="23" t="s">
        <v>20</v>
      </c>
      <c r="V11" s="23" t="s">
        <v>26</v>
      </c>
      <c r="W11" s="23" t="s">
        <v>20</v>
      </c>
      <c r="X11" s="23" t="s">
        <v>20</v>
      </c>
      <c r="Y11" s="23" t="s">
        <v>26</v>
      </c>
      <c r="Z11" s="7"/>
      <c r="AA11" s="23" t="s">
        <v>20</v>
      </c>
      <c r="AB11" s="23" t="s">
        <v>20</v>
      </c>
      <c r="AC11" s="23" t="s">
        <v>26</v>
      </c>
      <c r="AD11" s="23" t="s">
        <v>20</v>
      </c>
      <c r="AE11" s="23" t="s">
        <v>20</v>
      </c>
      <c r="AF11" s="23" t="s">
        <v>26</v>
      </c>
      <c r="AG11" s="7"/>
      <c r="AH11" s="21"/>
      <c r="AI11" s="21">
        <v>19</v>
      </c>
    </row>
    <row r="12" spans="1:35" ht="18" customHeight="1" x14ac:dyDescent="0.25">
      <c r="A12" s="5" t="s">
        <v>30</v>
      </c>
      <c r="B12" s="6" t="s">
        <v>29</v>
      </c>
      <c r="C12" s="21"/>
      <c r="D12" s="21"/>
      <c r="E12" s="7"/>
      <c r="F12" s="21" t="s">
        <v>20</v>
      </c>
      <c r="G12" s="21" t="s">
        <v>20</v>
      </c>
      <c r="H12" s="21" t="s">
        <v>20</v>
      </c>
      <c r="I12" s="25" t="s">
        <v>21</v>
      </c>
      <c r="J12" s="21" t="s">
        <v>20</v>
      </c>
      <c r="K12" s="21" t="s">
        <v>20</v>
      </c>
      <c r="L12" s="7"/>
      <c r="M12" s="21" t="s">
        <v>20</v>
      </c>
      <c r="N12" s="21" t="s">
        <v>20</v>
      </c>
      <c r="O12" s="21" t="s">
        <v>20</v>
      </c>
      <c r="P12" s="21" t="s">
        <v>20</v>
      </c>
      <c r="Q12" s="21" t="s">
        <v>20</v>
      </c>
      <c r="R12" s="21"/>
      <c r="S12" s="7"/>
      <c r="T12" s="21" t="s">
        <v>20</v>
      </c>
      <c r="U12" s="21" t="s">
        <v>20</v>
      </c>
      <c r="V12" s="21" t="s">
        <v>20</v>
      </c>
      <c r="W12" s="21" t="s">
        <v>20</v>
      </c>
      <c r="X12" s="21" t="s">
        <v>20</v>
      </c>
      <c r="Y12" s="21"/>
      <c r="Z12" s="7"/>
      <c r="AA12" s="21" t="s">
        <v>20</v>
      </c>
      <c r="AB12" s="21" t="s">
        <v>20</v>
      </c>
      <c r="AC12" s="21" t="s">
        <v>20</v>
      </c>
      <c r="AD12" s="21" t="s">
        <v>20</v>
      </c>
      <c r="AE12" s="21" t="s">
        <v>20</v>
      </c>
      <c r="AF12" s="21" t="s">
        <v>21</v>
      </c>
      <c r="AG12" s="7"/>
      <c r="AH12" s="21"/>
      <c r="AI12" s="21">
        <v>20</v>
      </c>
    </row>
    <row r="13" spans="1:35" ht="18" customHeight="1" x14ac:dyDescent="0.25">
      <c r="A13" s="5" t="s">
        <v>32</v>
      </c>
      <c r="B13" s="6" t="s">
        <v>31</v>
      </c>
      <c r="C13" s="21"/>
      <c r="D13" s="23" t="s">
        <v>20</v>
      </c>
      <c r="E13" s="7" t="s">
        <v>20</v>
      </c>
      <c r="F13" s="23" t="s">
        <v>20</v>
      </c>
      <c r="G13" s="23" t="s">
        <v>20</v>
      </c>
      <c r="H13" s="23" t="s">
        <v>26</v>
      </c>
      <c r="I13" s="25" t="s">
        <v>20</v>
      </c>
      <c r="J13" s="23" t="s">
        <v>20</v>
      </c>
      <c r="K13" s="23" t="s">
        <v>20</v>
      </c>
      <c r="L13" s="7" t="s">
        <v>20</v>
      </c>
      <c r="M13" s="23" t="s">
        <v>20</v>
      </c>
      <c r="N13" s="23" t="s">
        <v>20</v>
      </c>
      <c r="O13" s="23" t="s">
        <v>26</v>
      </c>
      <c r="P13" s="23" t="s">
        <v>20</v>
      </c>
      <c r="Q13" s="23" t="s">
        <v>20</v>
      </c>
      <c r="R13" s="23" t="s">
        <v>20</v>
      </c>
      <c r="S13" s="7" t="s">
        <v>20</v>
      </c>
      <c r="T13" s="23" t="s">
        <v>20</v>
      </c>
      <c r="U13" s="23" t="s">
        <v>20</v>
      </c>
      <c r="V13" s="23" t="s">
        <v>26</v>
      </c>
      <c r="W13" s="23" t="s">
        <v>20</v>
      </c>
      <c r="X13" s="23" t="s">
        <v>20</v>
      </c>
      <c r="Y13" s="23" t="s">
        <v>20</v>
      </c>
      <c r="Z13" s="7" t="s">
        <v>20</v>
      </c>
      <c r="AA13" s="23" t="s">
        <v>20</v>
      </c>
      <c r="AB13" s="23" t="s">
        <v>20</v>
      </c>
      <c r="AC13" s="23" t="s">
        <v>26</v>
      </c>
      <c r="AD13" s="23" t="s">
        <v>20</v>
      </c>
      <c r="AE13" s="23" t="s">
        <v>20</v>
      </c>
      <c r="AF13" s="23" t="s">
        <v>20</v>
      </c>
      <c r="AG13" s="7" t="s">
        <v>20</v>
      </c>
      <c r="AH13" s="21"/>
      <c r="AI13" s="21">
        <v>29</v>
      </c>
    </row>
    <row r="14" spans="1:35" ht="18" customHeight="1" x14ac:dyDescent="0.25">
      <c r="A14" s="5" t="s">
        <v>34</v>
      </c>
      <c r="B14" s="6" t="s">
        <v>33</v>
      </c>
      <c r="C14" s="21"/>
      <c r="D14" s="21"/>
      <c r="E14" s="7"/>
      <c r="F14" s="21" t="s">
        <v>20</v>
      </c>
      <c r="G14" s="21" t="s">
        <v>20</v>
      </c>
      <c r="H14" s="21" t="s">
        <v>20</v>
      </c>
      <c r="I14" s="25" t="s">
        <v>21</v>
      </c>
      <c r="J14" s="21" t="s">
        <v>20</v>
      </c>
      <c r="K14" s="21"/>
      <c r="L14" s="7"/>
      <c r="M14" s="23" t="s">
        <v>20</v>
      </c>
      <c r="N14" s="23" t="s">
        <v>20</v>
      </c>
      <c r="O14" s="23" t="s">
        <v>20</v>
      </c>
      <c r="P14" s="23" t="s">
        <v>20</v>
      </c>
      <c r="Q14" s="23" t="s">
        <v>20</v>
      </c>
      <c r="R14" s="21"/>
      <c r="S14" s="7"/>
      <c r="T14" s="23" t="s">
        <v>20</v>
      </c>
      <c r="U14" s="23" t="s">
        <v>20</v>
      </c>
      <c r="V14" s="23" t="s">
        <v>20</v>
      </c>
      <c r="W14" s="23" t="s">
        <v>20</v>
      </c>
      <c r="X14" s="23" t="s">
        <v>20</v>
      </c>
      <c r="Y14" s="21"/>
      <c r="Z14" s="7"/>
      <c r="AA14" s="23" t="s">
        <v>20</v>
      </c>
      <c r="AB14" s="23" t="s">
        <v>20</v>
      </c>
      <c r="AC14" s="23" t="s">
        <v>20</v>
      </c>
      <c r="AD14" s="23" t="s">
        <v>20</v>
      </c>
      <c r="AE14" s="23" t="s">
        <v>20</v>
      </c>
      <c r="AF14" s="21" t="s">
        <v>21</v>
      </c>
      <c r="AG14" s="7"/>
      <c r="AH14" s="21"/>
      <c r="AI14" s="21">
        <v>19</v>
      </c>
    </row>
    <row r="15" spans="1:35" ht="18" customHeight="1" x14ac:dyDescent="0.25">
      <c r="A15" s="5" t="s">
        <v>36</v>
      </c>
      <c r="B15" s="6" t="s">
        <v>35</v>
      </c>
      <c r="C15" s="21"/>
      <c r="D15" s="21" t="s">
        <v>26</v>
      </c>
      <c r="E15" s="7"/>
      <c r="F15" s="21" t="s">
        <v>20</v>
      </c>
      <c r="G15" s="21" t="s">
        <v>20</v>
      </c>
      <c r="H15" s="21" t="s">
        <v>20</v>
      </c>
      <c r="I15" s="25" t="s">
        <v>21</v>
      </c>
      <c r="J15" s="21" t="s">
        <v>26</v>
      </c>
      <c r="K15" s="21" t="s">
        <v>26</v>
      </c>
      <c r="L15" s="7"/>
      <c r="M15" s="23" t="s">
        <v>20</v>
      </c>
      <c r="N15" s="23" t="s">
        <v>20</v>
      </c>
      <c r="O15" s="23" t="s">
        <v>20</v>
      </c>
      <c r="P15" s="23" t="s">
        <v>20</v>
      </c>
      <c r="Q15" s="23" t="s">
        <v>26</v>
      </c>
      <c r="R15" s="23" t="s">
        <v>26</v>
      </c>
      <c r="S15" s="7"/>
      <c r="T15" s="23" t="s">
        <v>20</v>
      </c>
      <c r="U15" s="23" t="s">
        <v>20</v>
      </c>
      <c r="V15" s="23" t="s">
        <v>20</v>
      </c>
      <c r="W15" s="23" t="s">
        <v>20</v>
      </c>
      <c r="X15" s="23" t="s">
        <v>26</v>
      </c>
      <c r="Y15" s="23" t="s">
        <v>26</v>
      </c>
      <c r="Z15" s="7"/>
      <c r="AA15" s="23" t="s">
        <v>20</v>
      </c>
      <c r="AB15" s="23" t="s">
        <v>20</v>
      </c>
      <c r="AC15" s="23" t="s">
        <v>20</v>
      </c>
      <c r="AD15" s="23" t="s">
        <v>20</v>
      </c>
      <c r="AE15" s="23" t="s">
        <v>26</v>
      </c>
      <c r="AF15" s="23" t="s">
        <v>26</v>
      </c>
      <c r="AG15" s="7"/>
      <c r="AH15" s="21"/>
      <c r="AI15" s="21">
        <v>19</v>
      </c>
    </row>
    <row r="16" spans="1:35" ht="18" customHeight="1" x14ac:dyDescent="0.25">
      <c r="A16" s="5" t="s">
        <v>38</v>
      </c>
      <c r="B16" s="6" t="s">
        <v>37</v>
      </c>
      <c r="C16" s="21"/>
      <c r="D16" s="21"/>
      <c r="E16" s="7"/>
      <c r="F16" s="21" t="s">
        <v>20</v>
      </c>
      <c r="G16" s="21" t="s">
        <v>20</v>
      </c>
      <c r="H16" s="21" t="s">
        <v>20</v>
      </c>
      <c r="I16" s="25" t="s">
        <v>21</v>
      </c>
      <c r="J16" s="21" t="s">
        <v>20</v>
      </c>
      <c r="K16" s="21" t="s">
        <v>20</v>
      </c>
      <c r="L16" s="7"/>
      <c r="M16" s="21" t="s">
        <v>20</v>
      </c>
      <c r="N16" s="21" t="s">
        <v>20</v>
      </c>
      <c r="O16" s="21" t="s">
        <v>20</v>
      </c>
      <c r="P16" s="21" t="s">
        <v>20</v>
      </c>
      <c r="Q16" s="21" t="s">
        <v>20</v>
      </c>
      <c r="R16" s="21"/>
      <c r="S16" s="7"/>
      <c r="T16" s="23" t="s">
        <v>20</v>
      </c>
      <c r="U16" s="23" t="s">
        <v>20</v>
      </c>
      <c r="V16" s="23" t="s">
        <v>20</v>
      </c>
      <c r="W16" s="23" t="s">
        <v>20</v>
      </c>
      <c r="X16" s="23" t="s">
        <v>20</v>
      </c>
      <c r="Y16" s="21"/>
      <c r="Z16" s="7"/>
      <c r="AA16" s="23" t="s">
        <v>20</v>
      </c>
      <c r="AB16" s="23" t="s">
        <v>20</v>
      </c>
      <c r="AC16" s="23" t="s">
        <v>20</v>
      </c>
      <c r="AD16" s="23" t="s">
        <v>20</v>
      </c>
      <c r="AE16" s="23" t="s">
        <v>20</v>
      </c>
      <c r="AF16" s="21" t="s">
        <v>21</v>
      </c>
      <c r="AG16" s="7"/>
      <c r="AH16" s="21"/>
      <c r="AI16" s="21">
        <v>20</v>
      </c>
    </row>
    <row r="17" spans="1:35" ht="18" customHeight="1" x14ac:dyDescent="0.25">
      <c r="A17" s="5" t="s">
        <v>40</v>
      </c>
      <c r="B17" s="6" t="s">
        <v>39</v>
      </c>
      <c r="C17" s="21"/>
      <c r="D17" s="23" t="s">
        <v>26</v>
      </c>
      <c r="E17" s="7"/>
      <c r="F17" s="23" t="s">
        <v>20</v>
      </c>
      <c r="G17" s="23" t="s">
        <v>20</v>
      </c>
      <c r="H17" s="23" t="s">
        <v>26</v>
      </c>
      <c r="I17" s="25" t="s">
        <v>21</v>
      </c>
      <c r="J17" s="23" t="s">
        <v>20</v>
      </c>
      <c r="K17" s="23" t="s">
        <v>26</v>
      </c>
      <c r="L17" s="7"/>
      <c r="M17" s="23" t="s">
        <v>20</v>
      </c>
      <c r="N17" s="23" t="s">
        <v>20</v>
      </c>
      <c r="O17" s="23" t="s">
        <v>26</v>
      </c>
      <c r="P17" s="23" t="s">
        <v>20</v>
      </c>
      <c r="Q17" s="23" t="s">
        <v>20</v>
      </c>
      <c r="R17" s="23" t="s">
        <v>26</v>
      </c>
      <c r="S17" s="7"/>
      <c r="T17" s="23" t="s">
        <v>20</v>
      </c>
      <c r="U17" s="23" t="s">
        <v>20</v>
      </c>
      <c r="V17" s="23" t="s">
        <v>26</v>
      </c>
      <c r="W17" s="23" t="s">
        <v>20</v>
      </c>
      <c r="X17" s="23" t="s">
        <v>20</v>
      </c>
      <c r="Y17" s="23" t="s">
        <v>26</v>
      </c>
      <c r="Z17" s="7"/>
      <c r="AA17" s="23" t="s">
        <v>20</v>
      </c>
      <c r="AB17" s="23" t="s">
        <v>20</v>
      </c>
      <c r="AC17" s="23" t="s">
        <v>26</v>
      </c>
      <c r="AD17" s="23" t="s">
        <v>20</v>
      </c>
      <c r="AE17" s="23" t="s">
        <v>20</v>
      </c>
      <c r="AF17" s="23" t="s">
        <v>26</v>
      </c>
      <c r="AG17" s="7"/>
      <c r="AH17" s="21"/>
      <c r="AI17" s="21">
        <v>19</v>
      </c>
    </row>
    <row r="18" spans="1:35" ht="18" customHeight="1" x14ac:dyDescent="0.25">
      <c r="A18" s="5" t="s">
        <v>42</v>
      </c>
      <c r="B18" s="6" t="s">
        <v>41</v>
      </c>
      <c r="C18" s="21"/>
      <c r="D18" s="21"/>
      <c r="E18" s="7"/>
      <c r="F18" s="21" t="s">
        <v>20</v>
      </c>
      <c r="G18" s="21" t="s">
        <v>20</v>
      </c>
      <c r="H18" s="21" t="s">
        <v>20</v>
      </c>
      <c r="I18" s="25" t="s">
        <v>21</v>
      </c>
      <c r="J18" s="21" t="s">
        <v>20</v>
      </c>
      <c r="K18" s="21"/>
      <c r="L18" s="7"/>
      <c r="M18" s="23" t="s">
        <v>20</v>
      </c>
      <c r="N18" s="23" t="s">
        <v>20</v>
      </c>
      <c r="O18" s="23" t="s">
        <v>20</v>
      </c>
      <c r="P18" s="23" t="s">
        <v>20</v>
      </c>
      <c r="Q18" s="23" t="s">
        <v>20</v>
      </c>
      <c r="R18" s="21"/>
      <c r="S18" s="7"/>
      <c r="T18" s="23" t="s">
        <v>20</v>
      </c>
      <c r="U18" s="23" t="s">
        <v>20</v>
      </c>
      <c r="V18" s="23" t="s">
        <v>20</v>
      </c>
      <c r="W18" s="23" t="s">
        <v>20</v>
      </c>
      <c r="X18" s="23" t="s">
        <v>20</v>
      </c>
      <c r="Y18" s="21" t="s">
        <v>20</v>
      </c>
      <c r="Z18" s="7"/>
      <c r="AA18" s="23" t="s">
        <v>20</v>
      </c>
      <c r="AB18" s="23" t="s">
        <v>20</v>
      </c>
      <c r="AC18" s="23" t="s">
        <v>20</v>
      </c>
      <c r="AD18" s="23" t="s">
        <v>20</v>
      </c>
      <c r="AE18" s="23" t="s">
        <v>20</v>
      </c>
      <c r="AF18" s="21" t="s">
        <v>21</v>
      </c>
      <c r="AG18" s="7"/>
      <c r="AH18" s="21"/>
      <c r="AI18" s="21">
        <v>20</v>
      </c>
    </row>
    <row r="19" spans="1:35" ht="18" customHeight="1" x14ac:dyDescent="0.25">
      <c r="A19" s="5" t="s">
        <v>44</v>
      </c>
      <c r="B19" s="6" t="s">
        <v>43</v>
      </c>
      <c r="C19" s="21"/>
      <c r="D19" s="21" t="s">
        <v>20</v>
      </c>
      <c r="E19" s="7" t="s">
        <v>20</v>
      </c>
      <c r="F19" s="21" t="s">
        <v>20</v>
      </c>
      <c r="G19" s="21" t="s">
        <v>20</v>
      </c>
      <c r="H19" s="21" t="s">
        <v>20</v>
      </c>
      <c r="I19" s="25" t="s">
        <v>20</v>
      </c>
      <c r="J19" s="21" t="s">
        <v>20</v>
      </c>
      <c r="K19" s="21" t="s">
        <v>20</v>
      </c>
      <c r="L19" s="7" t="s">
        <v>20</v>
      </c>
      <c r="M19" s="21" t="s">
        <v>20</v>
      </c>
      <c r="N19" s="21" t="s">
        <v>20</v>
      </c>
      <c r="O19" s="21" t="s">
        <v>20</v>
      </c>
      <c r="P19" s="21" t="s">
        <v>20</v>
      </c>
      <c r="Q19" s="21" t="s">
        <v>20</v>
      </c>
      <c r="R19" s="21" t="s">
        <v>20</v>
      </c>
      <c r="S19" s="7" t="s">
        <v>20</v>
      </c>
      <c r="T19" s="21" t="s">
        <v>20</v>
      </c>
      <c r="U19" s="21" t="s">
        <v>20</v>
      </c>
      <c r="V19" s="21" t="s">
        <v>20</v>
      </c>
      <c r="W19" s="21" t="s">
        <v>20</v>
      </c>
      <c r="X19" s="21" t="s">
        <v>20</v>
      </c>
      <c r="Y19" s="21" t="s">
        <v>20</v>
      </c>
      <c r="Z19" s="7" t="s">
        <v>20</v>
      </c>
      <c r="AA19" s="21" t="s">
        <v>20</v>
      </c>
      <c r="AB19" s="21" t="s">
        <v>20</v>
      </c>
      <c r="AC19" s="21" t="s">
        <v>20</v>
      </c>
      <c r="AD19" s="21" t="s">
        <v>20</v>
      </c>
      <c r="AE19" s="21" t="s">
        <v>20</v>
      </c>
      <c r="AF19" s="23" t="s">
        <v>20</v>
      </c>
      <c r="AG19" s="7"/>
      <c r="AH19" s="21"/>
      <c r="AI19" s="21">
        <v>29</v>
      </c>
    </row>
    <row r="20" spans="1:35" ht="18" customHeight="1" x14ac:dyDescent="0.25">
      <c r="A20" s="5" t="s">
        <v>46</v>
      </c>
      <c r="B20" s="6" t="s">
        <v>47</v>
      </c>
      <c r="C20" s="21"/>
      <c r="D20" s="21"/>
      <c r="E20" s="7"/>
      <c r="F20" s="21" t="s">
        <v>20</v>
      </c>
      <c r="G20" s="21" t="s">
        <v>20</v>
      </c>
      <c r="H20" s="21" t="s">
        <v>20</v>
      </c>
      <c r="I20" s="25" t="s">
        <v>21</v>
      </c>
      <c r="J20" s="21" t="s">
        <v>20</v>
      </c>
      <c r="K20" s="21"/>
      <c r="L20" s="7"/>
      <c r="M20" s="21" t="s">
        <v>20</v>
      </c>
      <c r="N20" s="21" t="s">
        <v>20</v>
      </c>
      <c r="O20" s="21" t="s">
        <v>20</v>
      </c>
      <c r="P20" s="21" t="s">
        <v>20</v>
      </c>
      <c r="Q20" s="21" t="s">
        <v>20</v>
      </c>
      <c r="R20" s="21" t="s">
        <v>20</v>
      </c>
      <c r="S20" s="7"/>
      <c r="T20" s="21" t="s">
        <v>20</v>
      </c>
      <c r="U20" s="21" t="s">
        <v>20</v>
      </c>
      <c r="V20" s="21" t="s">
        <v>20</v>
      </c>
      <c r="W20" s="21" t="s">
        <v>20</v>
      </c>
      <c r="X20" s="21" t="s">
        <v>20</v>
      </c>
      <c r="Y20" s="21"/>
      <c r="Z20" s="7"/>
      <c r="AA20" s="21" t="s">
        <v>20</v>
      </c>
      <c r="AB20" s="21" t="s">
        <v>20</v>
      </c>
      <c r="AC20" s="21" t="s">
        <v>20</v>
      </c>
      <c r="AD20" s="21" t="s">
        <v>20</v>
      </c>
      <c r="AE20" s="21" t="s">
        <v>20</v>
      </c>
      <c r="AF20" s="23" t="s">
        <v>21</v>
      </c>
      <c r="AG20" s="7"/>
      <c r="AH20" s="21"/>
      <c r="AI20" s="21">
        <v>20</v>
      </c>
    </row>
    <row r="21" spans="1:35" ht="18" customHeight="1" x14ac:dyDescent="0.25">
      <c r="A21" s="5" t="s">
        <v>48</v>
      </c>
      <c r="B21" s="6" t="s">
        <v>49</v>
      </c>
      <c r="C21" s="21"/>
      <c r="D21" s="21" t="s">
        <v>20</v>
      </c>
      <c r="E21" s="7"/>
      <c r="F21" s="21" t="s">
        <v>20</v>
      </c>
      <c r="G21" s="21" t="s">
        <v>20</v>
      </c>
      <c r="H21" s="21" t="s">
        <v>20</v>
      </c>
      <c r="I21" s="25" t="s">
        <v>21</v>
      </c>
      <c r="J21" s="21" t="s">
        <v>20</v>
      </c>
      <c r="K21" s="21" t="s">
        <v>20</v>
      </c>
      <c r="L21" s="7"/>
      <c r="M21" s="23" t="s">
        <v>20</v>
      </c>
      <c r="N21" s="23" t="s">
        <v>20</v>
      </c>
      <c r="O21" s="23" t="s">
        <v>20</v>
      </c>
      <c r="P21" s="23" t="s">
        <v>20</v>
      </c>
      <c r="Q21" s="23" t="s">
        <v>20</v>
      </c>
      <c r="R21" s="23" t="s">
        <v>20</v>
      </c>
      <c r="S21" s="7"/>
      <c r="T21" s="23" t="s">
        <v>20</v>
      </c>
      <c r="U21" s="23" t="s">
        <v>20</v>
      </c>
      <c r="V21" s="23" t="s">
        <v>20</v>
      </c>
      <c r="W21" s="23" t="s">
        <v>20</v>
      </c>
      <c r="X21" s="23" t="s">
        <v>20</v>
      </c>
      <c r="Y21" s="23" t="s">
        <v>20</v>
      </c>
      <c r="Z21" s="7"/>
      <c r="AA21" s="21" t="s">
        <v>20</v>
      </c>
      <c r="AB21" s="21" t="s">
        <v>20</v>
      </c>
      <c r="AC21" s="21" t="s">
        <v>20</v>
      </c>
      <c r="AD21" s="21" t="s">
        <v>20</v>
      </c>
      <c r="AE21" s="21" t="s">
        <v>20</v>
      </c>
      <c r="AF21" s="23" t="s">
        <v>21</v>
      </c>
      <c r="AG21" s="7"/>
      <c r="AH21" s="21"/>
      <c r="AI21" s="21">
        <v>23</v>
      </c>
    </row>
    <row r="22" spans="1:35" ht="18" customHeight="1" x14ac:dyDescent="0.25">
      <c r="A22" s="5" t="s">
        <v>50</v>
      </c>
      <c r="B22" s="6" t="s">
        <v>51</v>
      </c>
      <c r="C22" s="21"/>
      <c r="D22" s="23" t="s">
        <v>20</v>
      </c>
      <c r="E22" s="7" t="s">
        <v>20</v>
      </c>
      <c r="F22" s="23" t="s">
        <v>20</v>
      </c>
      <c r="G22" s="23" t="s">
        <v>20</v>
      </c>
      <c r="H22" s="23" t="s">
        <v>20</v>
      </c>
      <c r="I22" s="25" t="s">
        <v>20</v>
      </c>
      <c r="J22" s="23" t="s">
        <v>20</v>
      </c>
      <c r="K22" s="23" t="s">
        <v>20</v>
      </c>
      <c r="L22" s="7" t="s">
        <v>20</v>
      </c>
      <c r="M22" s="23" t="s">
        <v>20</v>
      </c>
      <c r="N22" s="23" t="s">
        <v>20</v>
      </c>
      <c r="O22" s="23" t="s">
        <v>20</v>
      </c>
      <c r="P22" s="23" t="s">
        <v>20</v>
      </c>
      <c r="Q22" s="23" t="s">
        <v>20</v>
      </c>
      <c r="R22" s="23" t="s">
        <v>20</v>
      </c>
      <c r="S22" s="7" t="s">
        <v>20</v>
      </c>
      <c r="T22" s="23" t="s">
        <v>20</v>
      </c>
      <c r="U22" s="23" t="s">
        <v>20</v>
      </c>
      <c r="V22" s="23" t="s">
        <v>20</v>
      </c>
      <c r="W22" s="23" t="s">
        <v>20</v>
      </c>
      <c r="X22" s="23" t="s">
        <v>20</v>
      </c>
      <c r="Y22" s="23" t="s">
        <v>20</v>
      </c>
      <c r="Z22" s="7" t="s">
        <v>20</v>
      </c>
      <c r="AA22" s="23" t="s">
        <v>20</v>
      </c>
      <c r="AB22" s="23" t="s">
        <v>20</v>
      </c>
      <c r="AC22" s="23" t="s">
        <v>20</v>
      </c>
      <c r="AD22" s="23" t="s">
        <v>20</v>
      </c>
      <c r="AE22" s="23" t="s">
        <v>20</v>
      </c>
      <c r="AF22" s="23" t="s">
        <v>20</v>
      </c>
      <c r="AG22" s="7"/>
      <c r="AH22" s="21"/>
      <c r="AI22" s="21">
        <v>29</v>
      </c>
    </row>
    <row r="23" spans="1:35" ht="18" customHeight="1" x14ac:dyDescent="0.25">
      <c r="A23" s="5" t="s">
        <v>52</v>
      </c>
      <c r="B23" s="6" t="s">
        <v>53</v>
      </c>
      <c r="C23" s="21"/>
      <c r="D23" s="23" t="s">
        <v>20</v>
      </c>
      <c r="E23" s="7"/>
      <c r="F23" s="23" t="s">
        <v>20</v>
      </c>
      <c r="G23" s="23" t="s">
        <v>20</v>
      </c>
      <c r="H23" s="23" t="s">
        <v>20</v>
      </c>
      <c r="I23" s="25" t="s">
        <v>21</v>
      </c>
      <c r="J23" s="23" t="s">
        <v>20</v>
      </c>
      <c r="K23" s="23" t="s">
        <v>20</v>
      </c>
      <c r="L23" s="7"/>
      <c r="M23" s="23" t="s">
        <v>20</v>
      </c>
      <c r="N23" s="23" t="s">
        <v>20</v>
      </c>
      <c r="O23" s="23" t="s">
        <v>20</v>
      </c>
      <c r="P23" s="23" t="s">
        <v>20</v>
      </c>
      <c r="Q23" s="23" t="s">
        <v>20</v>
      </c>
      <c r="R23" s="23" t="s">
        <v>20</v>
      </c>
      <c r="S23" s="7"/>
      <c r="T23" s="23" t="s">
        <v>20</v>
      </c>
      <c r="U23" s="23" t="s">
        <v>20</v>
      </c>
      <c r="V23" s="23" t="s">
        <v>20</v>
      </c>
      <c r="W23" s="23" t="s">
        <v>20</v>
      </c>
      <c r="X23" s="23" t="s">
        <v>20</v>
      </c>
      <c r="Y23" s="23" t="s">
        <v>20</v>
      </c>
      <c r="Z23" s="7"/>
      <c r="AA23" s="23" t="s">
        <v>20</v>
      </c>
      <c r="AB23" s="23" t="s">
        <v>20</v>
      </c>
      <c r="AC23" s="23" t="s">
        <v>20</v>
      </c>
      <c r="AD23" s="23" t="s">
        <v>20</v>
      </c>
      <c r="AE23" s="23" t="s">
        <v>20</v>
      </c>
      <c r="AF23" s="23" t="s">
        <v>21</v>
      </c>
      <c r="AG23" s="7"/>
      <c r="AH23" s="21"/>
      <c r="AI23" s="21">
        <v>23</v>
      </c>
    </row>
    <row r="24" spans="1:35" ht="18" customHeight="1" x14ac:dyDescent="0.25">
      <c r="A24" s="5" t="s">
        <v>54</v>
      </c>
      <c r="B24" s="6" t="s">
        <v>55</v>
      </c>
      <c r="C24" s="21"/>
      <c r="D24" s="23" t="s">
        <v>20</v>
      </c>
      <c r="E24" s="7"/>
      <c r="F24" s="23" t="s">
        <v>20</v>
      </c>
      <c r="G24" s="23" t="s">
        <v>20</v>
      </c>
      <c r="H24" s="23" t="s">
        <v>20</v>
      </c>
      <c r="I24" s="25" t="s">
        <v>21</v>
      </c>
      <c r="J24" s="23" t="s">
        <v>20</v>
      </c>
      <c r="K24" s="23" t="s">
        <v>20</v>
      </c>
      <c r="L24" s="7"/>
      <c r="M24" s="23" t="s">
        <v>20</v>
      </c>
      <c r="N24" s="23" t="s">
        <v>20</v>
      </c>
      <c r="O24" s="23" t="s">
        <v>20</v>
      </c>
      <c r="P24" s="23" t="s">
        <v>20</v>
      </c>
      <c r="Q24" s="23" t="s">
        <v>20</v>
      </c>
      <c r="R24" s="23" t="s">
        <v>20</v>
      </c>
      <c r="S24" s="7"/>
      <c r="T24" s="23" t="s">
        <v>20</v>
      </c>
      <c r="U24" s="23" t="s">
        <v>20</v>
      </c>
      <c r="V24" s="23" t="s">
        <v>20</v>
      </c>
      <c r="W24" s="23" t="s">
        <v>20</v>
      </c>
      <c r="X24" s="23" t="s">
        <v>20</v>
      </c>
      <c r="Y24" s="23" t="s">
        <v>20</v>
      </c>
      <c r="Z24" s="7"/>
      <c r="AA24" s="23" t="s">
        <v>20</v>
      </c>
      <c r="AB24" s="23" t="s">
        <v>20</v>
      </c>
      <c r="AC24" s="23" t="s">
        <v>20</v>
      </c>
      <c r="AD24" s="23" t="s">
        <v>20</v>
      </c>
      <c r="AE24" s="23" t="s">
        <v>20</v>
      </c>
      <c r="AF24" s="23" t="s">
        <v>21</v>
      </c>
      <c r="AG24" s="7"/>
      <c r="AH24" s="21"/>
      <c r="AI24" s="21">
        <v>23</v>
      </c>
    </row>
    <row r="25" spans="1:35" ht="18" customHeight="1" x14ac:dyDescent="0.25">
      <c r="A25" s="5" t="s">
        <v>56</v>
      </c>
      <c r="B25" s="6" t="s">
        <v>57</v>
      </c>
      <c r="C25" s="21"/>
      <c r="D25" s="23" t="s">
        <v>20</v>
      </c>
      <c r="E25" s="7"/>
      <c r="F25" s="23" t="s">
        <v>20</v>
      </c>
      <c r="G25" s="23" t="s">
        <v>20</v>
      </c>
      <c r="H25" s="23" t="s">
        <v>20</v>
      </c>
      <c r="I25" s="25" t="s">
        <v>21</v>
      </c>
      <c r="J25" s="23" t="s">
        <v>20</v>
      </c>
      <c r="K25" s="23" t="s">
        <v>20</v>
      </c>
      <c r="L25" s="7"/>
      <c r="M25" s="23" t="s">
        <v>20</v>
      </c>
      <c r="N25" s="23" t="s">
        <v>61</v>
      </c>
      <c r="O25" s="23" t="s">
        <v>61</v>
      </c>
      <c r="P25" s="23" t="s">
        <v>61</v>
      </c>
      <c r="Q25" s="23" t="s">
        <v>61</v>
      </c>
      <c r="R25" s="23" t="s">
        <v>61</v>
      </c>
      <c r="S25" s="7"/>
      <c r="T25" s="23" t="s">
        <v>20</v>
      </c>
      <c r="U25" s="23" t="s">
        <v>20</v>
      </c>
      <c r="V25" s="23" t="s">
        <v>20</v>
      </c>
      <c r="W25" s="23" t="s">
        <v>20</v>
      </c>
      <c r="X25" s="23" t="s">
        <v>20</v>
      </c>
      <c r="Y25" s="23" t="s">
        <v>20</v>
      </c>
      <c r="Z25" s="7"/>
      <c r="AA25" s="23" t="s">
        <v>20</v>
      </c>
      <c r="AB25" s="23" t="s">
        <v>20</v>
      </c>
      <c r="AC25" s="23" t="s">
        <v>20</v>
      </c>
      <c r="AD25" s="23" t="s">
        <v>20</v>
      </c>
      <c r="AE25" s="23" t="s">
        <v>20</v>
      </c>
      <c r="AF25" s="23" t="s">
        <v>21</v>
      </c>
      <c r="AG25" s="7"/>
      <c r="AH25" s="21"/>
      <c r="AI25" s="21">
        <v>18</v>
      </c>
    </row>
    <row r="26" spans="1:35" ht="18" customHeight="1" x14ac:dyDescent="0.25">
      <c r="A26" s="5" t="s">
        <v>92</v>
      </c>
      <c r="B26" s="6" t="s">
        <v>99</v>
      </c>
      <c r="C26" s="21"/>
      <c r="D26" s="23" t="s">
        <v>20</v>
      </c>
      <c r="E26" s="7" t="s">
        <v>20</v>
      </c>
      <c r="F26" s="23" t="s">
        <v>20</v>
      </c>
      <c r="G26" s="23" t="s">
        <v>20</v>
      </c>
      <c r="H26" s="23" t="s">
        <v>20</v>
      </c>
      <c r="I26" s="25" t="s">
        <v>20</v>
      </c>
      <c r="J26" s="23" t="s">
        <v>20</v>
      </c>
      <c r="K26" s="23" t="s">
        <v>20</v>
      </c>
      <c r="L26" s="7" t="s">
        <v>20</v>
      </c>
      <c r="M26" s="23" t="s">
        <v>20</v>
      </c>
      <c r="N26" s="23" t="s">
        <v>20</v>
      </c>
      <c r="O26" s="23" t="s">
        <v>20</v>
      </c>
      <c r="P26" s="23" t="s">
        <v>20</v>
      </c>
      <c r="Q26" s="23" t="s">
        <v>20</v>
      </c>
      <c r="R26" s="23" t="s">
        <v>20</v>
      </c>
      <c r="S26" s="7" t="s">
        <v>20</v>
      </c>
      <c r="T26" s="23" t="s">
        <v>20</v>
      </c>
      <c r="U26" s="23" t="s">
        <v>20</v>
      </c>
      <c r="V26" s="23" t="s">
        <v>20</v>
      </c>
      <c r="W26" s="23" t="s">
        <v>20</v>
      </c>
      <c r="X26" s="23" t="s">
        <v>20</v>
      </c>
      <c r="Y26" s="23" t="s">
        <v>20</v>
      </c>
      <c r="Z26" s="7" t="s">
        <v>20</v>
      </c>
      <c r="AA26" s="23" t="s">
        <v>20</v>
      </c>
      <c r="AB26" s="23" t="s">
        <v>20</v>
      </c>
      <c r="AC26" s="23" t="s">
        <v>20</v>
      </c>
      <c r="AD26" s="23" t="s">
        <v>20</v>
      </c>
      <c r="AE26" s="23" t="s">
        <v>20</v>
      </c>
      <c r="AF26" s="23" t="s">
        <v>20</v>
      </c>
      <c r="AG26" s="7"/>
      <c r="AH26" s="21"/>
      <c r="AI26" s="21">
        <v>29</v>
      </c>
    </row>
    <row r="27" spans="1:35" ht="6.7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 s="9" customFormat="1" ht="12.75" x14ac:dyDescent="0.2">
      <c r="B28" s="10" t="s">
        <v>58</v>
      </c>
      <c r="C28" s="9" t="s">
        <v>59</v>
      </c>
      <c r="H28" s="9" t="s">
        <v>20</v>
      </c>
      <c r="K28" s="9" t="s">
        <v>60</v>
      </c>
      <c r="P28" s="9" t="s">
        <v>61</v>
      </c>
      <c r="S28" s="9" t="s">
        <v>74</v>
      </c>
      <c r="X28" s="9" t="s">
        <v>26</v>
      </c>
      <c r="AA28" s="9" t="s">
        <v>75</v>
      </c>
      <c r="AF28" s="9" t="s">
        <v>27</v>
      </c>
    </row>
    <row r="29" spans="1:35" s="9" customFormat="1" ht="12.75" x14ac:dyDescent="0.2">
      <c r="C29" s="9" t="s">
        <v>70</v>
      </c>
      <c r="H29" s="9" t="s">
        <v>71</v>
      </c>
      <c r="K29" s="9" t="s">
        <v>76</v>
      </c>
      <c r="P29" s="9" t="s">
        <v>21</v>
      </c>
    </row>
    <row r="30" spans="1:35" s="9" customFormat="1" ht="12.75" x14ac:dyDescent="0.2">
      <c r="B30" s="22"/>
    </row>
    <row r="31" spans="1:35" s="9" customFormat="1" ht="12.75" x14ac:dyDescent="0.2">
      <c r="B31" s="9" t="s">
        <v>94</v>
      </c>
      <c r="C31" s="9" t="s">
        <v>100</v>
      </c>
    </row>
    <row r="32" spans="1:35" x14ac:dyDescent="0.25">
      <c r="B32" s="8"/>
      <c r="C32" s="8"/>
      <c r="AA32" s="11" t="s">
        <v>101</v>
      </c>
    </row>
    <row r="33" spans="1:35" x14ac:dyDescent="0.25">
      <c r="F33" s="12" t="s">
        <v>81</v>
      </c>
      <c r="AA33" s="12" t="s">
        <v>82</v>
      </c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7" spans="1:35" x14ac:dyDescent="0.25">
      <c r="F37" s="12"/>
    </row>
    <row r="40" spans="1:35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</row>
    <row r="41" spans="1:35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</row>
    <row r="42" spans="1:35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5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5" ht="18.75" customHeight="1" x14ac:dyDescent="0.25">
      <c r="A44" s="1"/>
    </row>
    <row r="45" spans="1:35" ht="18.75" customHeight="1" x14ac:dyDescent="0.25">
      <c r="A45" s="192" t="s">
        <v>6</v>
      </c>
      <c r="B45" s="193" t="s">
        <v>7</v>
      </c>
      <c r="C45" s="20" t="s">
        <v>8</v>
      </c>
      <c r="D45" s="21">
        <v>1</v>
      </c>
      <c r="E45" s="21">
        <v>2</v>
      </c>
      <c r="F45" s="21">
        <v>3</v>
      </c>
      <c r="G45" s="21">
        <v>4</v>
      </c>
      <c r="H45" s="21">
        <v>5</v>
      </c>
      <c r="I45" s="21">
        <v>6</v>
      </c>
      <c r="J45" s="21">
        <v>7</v>
      </c>
      <c r="K45" s="21">
        <v>8</v>
      </c>
      <c r="L45" s="21">
        <v>9</v>
      </c>
      <c r="M45" s="21">
        <v>10</v>
      </c>
      <c r="N45" s="21">
        <v>11</v>
      </c>
      <c r="O45" s="21">
        <v>12</v>
      </c>
      <c r="P45" s="21">
        <v>13</v>
      </c>
      <c r="Q45" s="21">
        <v>14</v>
      </c>
      <c r="R45" s="21">
        <v>15</v>
      </c>
      <c r="S45" s="21">
        <v>16</v>
      </c>
      <c r="T45" s="21">
        <v>17</v>
      </c>
      <c r="U45" s="21">
        <v>18</v>
      </c>
      <c r="V45" s="21">
        <v>19</v>
      </c>
      <c r="W45" s="21">
        <v>20</v>
      </c>
      <c r="X45" s="21">
        <v>21</v>
      </c>
      <c r="Y45" s="21">
        <v>22</v>
      </c>
      <c r="Z45" s="21">
        <v>23</v>
      </c>
      <c r="AA45" s="21">
        <v>24</v>
      </c>
      <c r="AB45" s="21">
        <v>25</v>
      </c>
      <c r="AC45" s="21">
        <v>26</v>
      </c>
      <c r="AD45" s="21">
        <v>27</v>
      </c>
      <c r="AE45" s="21">
        <v>28</v>
      </c>
      <c r="AF45" s="21">
        <v>29</v>
      </c>
      <c r="AG45" s="21">
        <v>30</v>
      </c>
      <c r="AH45" s="21">
        <v>31</v>
      </c>
      <c r="AI45" s="194" t="s">
        <v>9</v>
      </c>
    </row>
    <row r="46" spans="1:35" ht="18.75" customHeight="1" x14ac:dyDescent="0.25">
      <c r="A46" s="192"/>
      <c r="B46" s="193"/>
      <c r="C46" s="20" t="s">
        <v>10</v>
      </c>
      <c r="D46" s="21" t="s">
        <v>17</v>
      </c>
      <c r="E46" s="21" t="s">
        <v>11</v>
      </c>
      <c r="F46" s="21" t="s">
        <v>12</v>
      </c>
      <c r="G46" s="21" t="s">
        <v>13</v>
      </c>
      <c r="H46" s="21" t="s">
        <v>14</v>
      </c>
      <c r="I46" s="21" t="s">
        <v>15</v>
      </c>
      <c r="J46" s="21" t="s">
        <v>16</v>
      </c>
      <c r="K46" s="21" t="s">
        <v>17</v>
      </c>
      <c r="L46" s="21" t="s">
        <v>11</v>
      </c>
      <c r="M46" s="21" t="s">
        <v>12</v>
      </c>
      <c r="N46" s="21" t="s">
        <v>13</v>
      </c>
      <c r="O46" s="21" t="s">
        <v>14</v>
      </c>
      <c r="P46" s="21" t="s">
        <v>15</v>
      </c>
      <c r="Q46" s="21" t="s">
        <v>16</v>
      </c>
      <c r="R46" s="21" t="s">
        <v>17</v>
      </c>
      <c r="S46" s="21" t="s">
        <v>11</v>
      </c>
      <c r="T46" s="21" t="s">
        <v>12</v>
      </c>
      <c r="U46" s="21" t="s">
        <v>13</v>
      </c>
      <c r="V46" s="21" t="s">
        <v>14</v>
      </c>
      <c r="W46" s="21" t="s">
        <v>15</v>
      </c>
      <c r="X46" s="21" t="s">
        <v>16</v>
      </c>
      <c r="Y46" s="21" t="s">
        <v>17</v>
      </c>
      <c r="Z46" s="21" t="s">
        <v>11</v>
      </c>
      <c r="AA46" s="21" t="s">
        <v>12</v>
      </c>
      <c r="AB46" s="21" t="s">
        <v>13</v>
      </c>
      <c r="AC46" s="21" t="s">
        <v>14</v>
      </c>
      <c r="AD46" s="21" t="s">
        <v>15</v>
      </c>
      <c r="AE46" s="21" t="s">
        <v>16</v>
      </c>
      <c r="AF46" s="21" t="s">
        <v>11</v>
      </c>
      <c r="AG46" s="21" t="s">
        <v>12</v>
      </c>
      <c r="AH46" s="21" t="s">
        <v>13</v>
      </c>
      <c r="AI46" s="195"/>
    </row>
    <row r="47" spans="1:35" ht="18.75" customHeight="1" x14ac:dyDescent="0.25">
      <c r="A47" s="5">
        <v>1</v>
      </c>
      <c r="B47" s="6" t="s">
        <v>31</v>
      </c>
      <c r="C47" s="21"/>
      <c r="D47" s="21"/>
      <c r="E47" s="21"/>
      <c r="F47" s="21"/>
      <c r="G47" s="21"/>
      <c r="H47" s="7"/>
      <c r="I47" s="21"/>
      <c r="J47" s="21"/>
      <c r="K47" s="21"/>
      <c r="L47" s="21"/>
      <c r="M47" s="21"/>
      <c r="N47" s="21"/>
      <c r="O47" s="7"/>
      <c r="P47" s="21"/>
      <c r="Q47" s="21"/>
      <c r="R47" s="21"/>
      <c r="S47" s="21"/>
      <c r="T47" s="21"/>
      <c r="U47" s="21"/>
      <c r="V47" s="7"/>
      <c r="W47" s="21"/>
      <c r="X47" s="21"/>
      <c r="Y47" s="21"/>
      <c r="Z47" s="21"/>
      <c r="AA47" s="21"/>
      <c r="AB47" s="21"/>
      <c r="AC47" s="7"/>
      <c r="AD47" s="21"/>
      <c r="AE47" s="21"/>
      <c r="AF47" s="21"/>
      <c r="AG47" s="21"/>
      <c r="AH47" s="21"/>
      <c r="AI47" s="21"/>
    </row>
    <row r="48" spans="1:35" ht="18.75" customHeight="1" x14ac:dyDescent="0.25">
      <c r="A48" s="5">
        <v>2</v>
      </c>
      <c r="B48" s="6" t="s">
        <v>43</v>
      </c>
      <c r="C48" s="21"/>
      <c r="D48" s="21"/>
      <c r="E48" s="21"/>
      <c r="F48" s="21"/>
      <c r="G48" s="21"/>
      <c r="H48" s="7"/>
      <c r="I48" s="21"/>
      <c r="J48" s="21"/>
      <c r="K48" s="21"/>
      <c r="L48" s="21"/>
      <c r="M48" s="21"/>
      <c r="N48" s="21"/>
      <c r="O48" s="7"/>
      <c r="P48" s="21"/>
      <c r="Q48" s="21"/>
      <c r="R48" s="21"/>
      <c r="S48" s="21"/>
      <c r="T48" s="21"/>
      <c r="U48" s="21"/>
      <c r="V48" s="7"/>
      <c r="W48" s="21"/>
      <c r="X48" s="21"/>
      <c r="Y48" s="21"/>
      <c r="Z48" s="21"/>
      <c r="AA48" s="21"/>
      <c r="AB48" s="21"/>
      <c r="AC48" s="7"/>
      <c r="AD48" s="21"/>
      <c r="AE48" s="21"/>
      <c r="AF48" s="21"/>
      <c r="AG48" s="21"/>
      <c r="AH48" s="21"/>
      <c r="AI48" s="21"/>
    </row>
    <row r="49" spans="1:35" ht="18.75" customHeight="1" x14ac:dyDescent="0.25">
      <c r="A49" s="5">
        <v>3</v>
      </c>
      <c r="B49" s="6" t="s">
        <v>45</v>
      </c>
      <c r="C49" s="21"/>
      <c r="D49" s="21"/>
      <c r="E49" s="21"/>
      <c r="F49" s="21"/>
      <c r="G49" s="21"/>
      <c r="H49" s="7"/>
      <c r="I49" s="21"/>
      <c r="J49" s="21"/>
      <c r="K49" s="21"/>
      <c r="L49" s="21"/>
      <c r="M49" s="21"/>
      <c r="N49" s="21"/>
      <c r="O49" s="7"/>
      <c r="P49" s="21"/>
      <c r="Q49" s="21"/>
      <c r="R49" s="21"/>
      <c r="S49" s="21"/>
      <c r="T49" s="21"/>
      <c r="U49" s="21"/>
      <c r="V49" s="7"/>
      <c r="W49" s="21"/>
      <c r="X49" s="21"/>
      <c r="Y49" s="21"/>
      <c r="Z49" s="21"/>
      <c r="AA49" s="21"/>
      <c r="AB49" s="21"/>
      <c r="AC49" s="7"/>
      <c r="AD49" s="21"/>
      <c r="AE49" s="21"/>
      <c r="AF49" s="21"/>
      <c r="AG49" s="21"/>
      <c r="AH49" s="21"/>
      <c r="AI49" s="21"/>
    </row>
    <row r="50" spans="1:35" ht="18.75" customHeight="1" x14ac:dyDescent="0.25">
      <c r="A50" s="5">
        <v>4</v>
      </c>
      <c r="B50" s="6" t="s">
        <v>51</v>
      </c>
      <c r="C50" s="21"/>
      <c r="D50" s="21"/>
      <c r="E50" s="21"/>
      <c r="F50" s="21"/>
      <c r="G50" s="21"/>
      <c r="H50" s="7"/>
      <c r="I50" s="21"/>
      <c r="J50" s="21"/>
      <c r="K50" s="21"/>
      <c r="L50" s="21"/>
      <c r="M50" s="21"/>
      <c r="N50" s="21"/>
      <c r="O50" s="7"/>
      <c r="P50" s="21"/>
      <c r="Q50" s="21"/>
      <c r="R50" s="21"/>
      <c r="S50" s="21"/>
      <c r="T50" s="21"/>
      <c r="U50" s="21"/>
      <c r="V50" s="7"/>
      <c r="W50" s="21"/>
      <c r="X50" s="21"/>
      <c r="Y50" s="21"/>
      <c r="Z50" s="21"/>
      <c r="AA50" s="21"/>
      <c r="AB50" s="21"/>
      <c r="AC50" s="7"/>
      <c r="AD50" s="21"/>
      <c r="AE50" s="21"/>
      <c r="AF50" s="21"/>
      <c r="AG50" s="21"/>
      <c r="AH50" s="21"/>
      <c r="AI50" s="21"/>
    </row>
    <row r="51" spans="1:35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 t="s">
        <v>65</v>
      </c>
      <c r="AI52" s="8"/>
    </row>
    <row r="53" spans="1:35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 t="s">
        <v>73</v>
      </c>
    </row>
    <row r="54" spans="1:35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 t="s">
        <v>78</v>
      </c>
    </row>
    <row r="55" spans="1:35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5" x14ac:dyDescent="0.25">
      <c r="AA56" s="11" t="s">
        <v>89</v>
      </c>
    </row>
    <row r="57" spans="1:35" x14ac:dyDescent="0.25">
      <c r="F57" s="12" t="s">
        <v>81</v>
      </c>
      <c r="AA57" s="12" t="s">
        <v>82</v>
      </c>
    </row>
    <row r="58" spans="1:35" x14ac:dyDescent="0.25">
      <c r="F58" s="12"/>
    </row>
    <row r="63" spans="1:35" ht="16.5" x14ac:dyDescent="0.25">
      <c r="F63" s="14"/>
      <c r="AA63" s="12"/>
    </row>
  </sheetData>
  <mergeCells count="18">
    <mergeCell ref="A42:H42"/>
    <mergeCell ref="A43:H43"/>
    <mergeCell ref="A45:A46"/>
    <mergeCell ref="B45:B46"/>
    <mergeCell ref="AI45:AI46"/>
    <mergeCell ref="A41:H41"/>
    <mergeCell ref="J41:AI41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40:H40"/>
    <mergeCell ref="J40:AI40"/>
  </mergeCells>
  <pageMargins left="0.19685039370078741" right="0.19685039370078741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opLeftCell="A13" workbookViewId="0">
      <selection activeCell="M23" sqref="M23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3" width="3.25" customWidth="1"/>
    <col min="34" max="34" width="3.125" customWidth="1"/>
    <col min="35" max="35" width="9.375" customWidth="1"/>
    <col min="36" max="43" width="3.5" customWidth="1"/>
  </cols>
  <sheetData>
    <row r="1" spans="1:35" ht="18" customHeight="1" x14ac:dyDescent="0.3">
      <c r="A1" s="188" t="s">
        <v>0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J2" s="189" t="s">
        <v>102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24" t="s">
        <v>8</v>
      </c>
      <c r="D6" s="25">
        <v>1</v>
      </c>
      <c r="E6" s="25">
        <v>2</v>
      </c>
      <c r="F6" s="25">
        <v>3</v>
      </c>
      <c r="G6" s="25">
        <v>4</v>
      </c>
      <c r="H6" s="25">
        <v>5</v>
      </c>
      <c r="I6" s="25">
        <v>6</v>
      </c>
      <c r="J6" s="25">
        <v>7</v>
      </c>
      <c r="K6" s="25">
        <v>8</v>
      </c>
      <c r="L6" s="25">
        <v>9</v>
      </c>
      <c r="M6" s="25">
        <v>10</v>
      </c>
      <c r="N6" s="25">
        <v>11</v>
      </c>
      <c r="O6" s="25">
        <v>12</v>
      </c>
      <c r="P6" s="25">
        <v>13</v>
      </c>
      <c r="Q6" s="25">
        <v>14</v>
      </c>
      <c r="R6" s="25">
        <v>15</v>
      </c>
      <c r="S6" s="25">
        <v>16</v>
      </c>
      <c r="T6" s="25">
        <v>17</v>
      </c>
      <c r="U6" s="25">
        <v>18</v>
      </c>
      <c r="V6" s="25">
        <v>19</v>
      </c>
      <c r="W6" s="25">
        <v>20</v>
      </c>
      <c r="X6" s="25">
        <v>21</v>
      </c>
      <c r="Y6" s="25">
        <v>22</v>
      </c>
      <c r="Z6" s="25">
        <v>23</v>
      </c>
      <c r="AA6" s="25">
        <v>24</v>
      </c>
      <c r="AB6" s="25">
        <v>25</v>
      </c>
      <c r="AC6" s="25">
        <v>26</v>
      </c>
      <c r="AD6" s="25">
        <v>27</v>
      </c>
      <c r="AE6" s="25">
        <v>28</v>
      </c>
      <c r="AF6" s="25">
        <v>29</v>
      </c>
      <c r="AG6" s="25">
        <v>30</v>
      </c>
      <c r="AH6" s="25">
        <v>31</v>
      </c>
      <c r="AI6" s="194" t="s">
        <v>9</v>
      </c>
    </row>
    <row r="7" spans="1:35" ht="18.75" customHeight="1" x14ac:dyDescent="0.25">
      <c r="A7" s="192"/>
      <c r="B7" s="193"/>
      <c r="C7" s="24" t="s">
        <v>10</v>
      </c>
      <c r="D7" s="25" t="s">
        <v>15</v>
      </c>
      <c r="E7" s="25" t="s">
        <v>16</v>
      </c>
      <c r="F7" s="25" t="s">
        <v>17</v>
      </c>
      <c r="G7" s="25" t="s">
        <v>11</v>
      </c>
      <c r="H7" s="25" t="s">
        <v>12</v>
      </c>
      <c r="I7" s="25" t="s">
        <v>13</v>
      </c>
      <c r="J7" s="25" t="s">
        <v>14</v>
      </c>
      <c r="K7" s="25" t="s">
        <v>15</v>
      </c>
      <c r="L7" s="25" t="s">
        <v>16</v>
      </c>
      <c r="M7" s="25" t="s">
        <v>17</v>
      </c>
      <c r="N7" s="25" t="s">
        <v>11</v>
      </c>
      <c r="O7" s="25" t="s">
        <v>12</v>
      </c>
      <c r="P7" s="25" t="s">
        <v>13</v>
      </c>
      <c r="Q7" s="25" t="s">
        <v>14</v>
      </c>
      <c r="R7" s="25" t="s">
        <v>15</v>
      </c>
      <c r="S7" s="25" t="s">
        <v>16</v>
      </c>
      <c r="T7" s="25" t="s">
        <v>17</v>
      </c>
      <c r="U7" s="25" t="s">
        <v>11</v>
      </c>
      <c r="V7" s="25" t="s">
        <v>12</v>
      </c>
      <c r="W7" s="25" t="s">
        <v>13</v>
      </c>
      <c r="X7" s="25" t="s">
        <v>14</v>
      </c>
      <c r="Y7" s="25" t="s">
        <v>15</v>
      </c>
      <c r="Z7" s="25" t="s">
        <v>16</v>
      </c>
      <c r="AA7" s="25" t="s">
        <v>17</v>
      </c>
      <c r="AB7" s="25" t="s">
        <v>11</v>
      </c>
      <c r="AC7" s="25" t="s">
        <v>12</v>
      </c>
      <c r="AD7" s="25" t="s">
        <v>13</v>
      </c>
      <c r="AE7" s="25" t="s">
        <v>14</v>
      </c>
      <c r="AF7" s="25" t="s">
        <v>15</v>
      </c>
      <c r="AG7" s="25" t="s">
        <v>16</v>
      </c>
      <c r="AH7" s="25" t="s">
        <v>17</v>
      </c>
      <c r="AI7" s="195"/>
    </row>
    <row r="8" spans="1:35" ht="18" customHeight="1" x14ac:dyDescent="0.25">
      <c r="A8" s="5" t="s">
        <v>18</v>
      </c>
      <c r="B8" s="6" t="s">
        <v>19</v>
      </c>
      <c r="C8" s="25"/>
      <c r="D8" s="25" t="s">
        <v>21</v>
      </c>
      <c r="E8" s="25" t="s">
        <v>21</v>
      </c>
      <c r="F8" s="25" t="s">
        <v>20</v>
      </c>
      <c r="G8" s="25" t="s">
        <v>20</v>
      </c>
      <c r="H8" s="25" t="s">
        <v>20</v>
      </c>
      <c r="I8" s="25" t="s">
        <v>20</v>
      </c>
      <c r="J8" s="7"/>
      <c r="K8" s="25" t="s">
        <v>20</v>
      </c>
      <c r="L8" s="25" t="s">
        <v>20</v>
      </c>
      <c r="M8" s="25" t="s">
        <v>20</v>
      </c>
      <c r="N8" s="25" t="s">
        <v>20</v>
      </c>
      <c r="O8" s="25" t="s">
        <v>20</v>
      </c>
      <c r="P8" s="25" t="s">
        <v>20</v>
      </c>
      <c r="Q8" s="7" t="s">
        <v>20</v>
      </c>
      <c r="R8" s="25" t="s">
        <v>20</v>
      </c>
      <c r="S8" s="25" t="s">
        <v>20</v>
      </c>
      <c r="T8" s="25" t="s">
        <v>20</v>
      </c>
      <c r="U8" s="25" t="s">
        <v>20</v>
      </c>
      <c r="V8" s="25" t="s">
        <v>20</v>
      </c>
      <c r="W8" s="25" t="s">
        <v>20</v>
      </c>
      <c r="X8" s="7"/>
      <c r="Y8" s="25" t="s">
        <v>20</v>
      </c>
      <c r="Z8" s="25" t="s">
        <v>20</v>
      </c>
      <c r="AA8" s="25" t="s">
        <v>20</v>
      </c>
      <c r="AB8" s="25" t="s">
        <v>20</v>
      </c>
      <c r="AC8" s="25" t="s">
        <v>20</v>
      </c>
      <c r="AD8" s="25" t="s">
        <v>20</v>
      </c>
      <c r="AE8" s="7"/>
      <c r="AF8" s="25" t="s">
        <v>20</v>
      </c>
      <c r="AG8" s="25" t="s">
        <v>20</v>
      </c>
      <c r="AH8" s="25" t="s">
        <v>20</v>
      </c>
      <c r="AI8" s="25">
        <v>26</v>
      </c>
    </row>
    <row r="9" spans="1:35" ht="18" customHeight="1" x14ac:dyDescent="0.25">
      <c r="A9" s="5" t="s">
        <v>22</v>
      </c>
      <c r="B9" s="6" t="s">
        <v>93</v>
      </c>
      <c r="C9" s="25"/>
      <c r="D9" s="27" t="s">
        <v>21</v>
      </c>
      <c r="E9" s="27" t="s">
        <v>21</v>
      </c>
      <c r="F9" s="25" t="s">
        <v>20</v>
      </c>
      <c r="G9" s="25" t="s">
        <v>20</v>
      </c>
      <c r="H9" s="25" t="s">
        <v>20</v>
      </c>
      <c r="I9" s="25" t="s">
        <v>20</v>
      </c>
      <c r="J9" s="7"/>
      <c r="K9" s="25" t="s">
        <v>20</v>
      </c>
      <c r="L9" s="25" t="s">
        <v>20</v>
      </c>
      <c r="M9" s="25" t="s">
        <v>20</v>
      </c>
      <c r="N9" s="25" t="s">
        <v>20</v>
      </c>
      <c r="O9" s="25" t="s">
        <v>20</v>
      </c>
      <c r="P9" s="25" t="s">
        <v>20</v>
      </c>
      <c r="Q9" s="7" t="s">
        <v>20</v>
      </c>
      <c r="R9" s="25" t="s">
        <v>20</v>
      </c>
      <c r="S9" s="25" t="s">
        <v>20</v>
      </c>
      <c r="T9" s="25" t="s">
        <v>20</v>
      </c>
      <c r="U9" s="25" t="s">
        <v>20</v>
      </c>
      <c r="V9" s="25" t="s">
        <v>20</v>
      </c>
      <c r="W9" s="25" t="s">
        <v>20</v>
      </c>
      <c r="X9" s="7"/>
      <c r="Y9" s="25" t="s">
        <v>20</v>
      </c>
      <c r="Z9" s="25" t="s">
        <v>20</v>
      </c>
      <c r="AA9" s="25" t="s">
        <v>20</v>
      </c>
      <c r="AB9" s="25" t="s">
        <v>20</v>
      </c>
      <c r="AC9" s="25" t="s">
        <v>105</v>
      </c>
      <c r="AD9" s="25" t="s">
        <v>105</v>
      </c>
      <c r="AE9" s="7"/>
      <c r="AF9" s="25" t="s">
        <v>20</v>
      </c>
      <c r="AG9" s="25" t="s">
        <v>20</v>
      </c>
      <c r="AH9" s="25" t="s">
        <v>20</v>
      </c>
      <c r="AI9" s="25">
        <v>24</v>
      </c>
    </row>
    <row r="10" spans="1:35" ht="18" customHeight="1" x14ac:dyDescent="0.25">
      <c r="A10" s="5" t="s">
        <v>24</v>
      </c>
      <c r="B10" s="6" t="s">
        <v>23</v>
      </c>
      <c r="C10" s="25"/>
      <c r="D10" s="27" t="s">
        <v>21</v>
      </c>
      <c r="E10" s="27" t="s">
        <v>21</v>
      </c>
      <c r="F10" s="25" t="s">
        <v>20</v>
      </c>
      <c r="G10" s="25" t="s">
        <v>20</v>
      </c>
      <c r="H10" s="25" t="s">
        <v>20</v>
      </c>
      <c r="I10" s="25" t="s">
        <v>26</v>
      </c>
      <c r="J10" s="7"/>
      <c r="K10" s="25" t="s">
        <v>20</v>
      </c>
      <c r="L10" s="25" t="s">
        <v>20</v>
      </c>
      <c r="M10" s="25" t="s">
        <v>26</v>
      </c>
      <c r="N10" s="25" t="s">
        <v>20</v>
      </c>
      <c r="O10" s="25" t="s">
        <v>20</v>
      </c>
      <c r="P10" s="25" t="s">
        <v>26</v>
      </c>
      <c r="Q10" s="7" t="s">
        <v>20</v>
      </c>
      <c r="R10" s="25" t="s">
        <v>20</v>
      </c>
      <c r="S10" s="25" t="s">
        <v>20</v>
      </c>
      <c r="T10" s="25" t="s">
        <v>26</v>
      </c>
      <c r="U10" s="25" t="s">
        <v>20</v>
      </c>
      <c r="V10" s="25" t="s">
        <v>20</v>
      </c>
      <c r="W10" s="25" t="s">
        <v>26</v>
      </c>
      <c r="X10" s="7"/>
      <c r="Y10" s="25" t="s">
        <v>20</v>
      </c>
      <c r="Z10" s="25" t="s">
        <v>20</v>
      </c>
      <c r="AA10" s="25" t="s">
        <v>26</v>
      </c>
      <c r="AB10" s="25" t="s">
        <v>20</v>
      </c>
      <c r="AC10" s="25" t="s">
        <v>20</v>
      </c>
      <c r="AD10" s="25" t="s">
        <v>26</v>
      </c>
      <c r="AE10" s="7"/>
      <c r="AF10" s="25" t="s">
        <v>20</v>
      </c>
      <c r="AG10" s="25" t="s">
        <v>20</v>
      </c>
      <c r="AH10" s="25" t="s">
        <v>26</v>
      </c>
      <c r="AI10" s="25">
        <v>22</v>
      </c>
    </row>
    <row r="11" spans="1:35" ht="18" customHeight="1" x14ac:dyDescent="0.25">
      <c r="A11" s="5" t="s">
        <v>28</v>
      </c>
      <c r="B11" s="6" t="s">
        <v>25</v>
      </c>
      <c r="C11" s="25"/>
      <c r="D11" s="27" t="s">
        <v>21</v>
      </c>
      <c r="E11" s="27" t="s">
        <v>21</v>
      </c>
      <c r="F11" s="27" t="s">
        <v>20</v>
      </c>
      <c r="G11" s="27" t="s">
        <v>20</v>
      </c>
      <c r="H11" s="27" t="s">
        <v>20</v>
      </c>
      <c r="I11" s="27" t="s">
        <v>26</v>
      </c>
      <c r="J11" s="7"/>
      <c r="K11" s="27" t="s">
        <v>20</v>
      </c>
      <c r="L11" s="27" t="s">
        <v>20</v>
      </c>
      <c r="M11" s="27" t="s">
        <v>26</v>
      </c>
      <c r="N11" s="27" t="s">
        <v>20</v>
      </c>
      <c r="O11" s="27" t="s">
        <v>20</v>
      </c>
      <c r="P11" s="27" t="s">
        <v>26</v>
      </c>
      <c r="Q11" s="7" t="s">
        <v>20</v>
      </c>
      <c r="R11" s="27" t="s">
        <v>20</v>
      </c>
      <c r="S11" s="27" t="s">
        <v>20</v>
      </c>
      <c r="T11" s="27" t="s">
        <v>26</v>
      </c>
      <c r="U11" s="27" t="s">
        <v>20</v>
      </c>
      <c r="V11" s="27" t="s">
        <v>20</v>
      </c>
      <c r="W11" s="27" t="s">
        <v>26</v>
      </c>
      <c r="X11" s="7"/>
      <c r="Y11" s="27" t="s">
        <v>20</v>
      </c>
      <c r="Z11" s="27" t="s">
        <v>20</v>
      </c>
      <c r="AA11" s="27" t="s">
        <v>26</v>
      </c>
      <c r="AB11" s="27" t="s">
        <v>20</v>
      </c>
      <c r="AC11" s="27" t="s">
        <v>20</v>
      </c>
      <c r="AD11" s="27" t="s">
        <v>26</v>
      </c>
      <c r="AE11" s="7"/>
      <c r="AF11" s="27" t="s">
        <v>20</v>
      </c>
      <c r="AG11" s="27" t="s">
        <v>20</v>
      </c>
      <c r="AH11" s="27" t="s">
        <v>26</v>
      </c>
      <c r="AI11" s="25">
        <v>22</v>
      </c>
    </row>
    <row r="12" spans="1:35" ht="18" customHeight="1" x14ac:dyDescent="0.25">
      <c r="A12" s="5" t="s">
        <v>30</v>
      </c>
      <c r="B12" s="6" t="s">
        <v>29</v>
      </c>
      <c r="C12" s="25"/>
      <c r="D12" s="27" t="s">
        <v>21</v>
      </c>
      <c r="E12" s="27" t="s">
        <v>21</v>
      </c>
      <c r="F12" s="25" t="s">
        <v>20</v>
      </c>
      <c r="G12" s="25" t="s">
        <v>20</v>
      </c>
      <c r="H12" s="25" t="s">
        <v>20</v>
      </c>
      <c r="I12" s="25" t="s">
        <v>20</v>
      </c>
      <c r="J12" s="7"/>
      <c r="K12" s="25" t="s">
        <v>20</v>
      </c>
      <c r="L12" s="25" t="s">
        <v>20</v>
      </c>
      <c r="M12" s="25" t="s">
        <v>20</v>
      </c>
      <c r="N12" s="25" t="s">
        <v>20</v>
      </c>
      <c r="O12" s="25" t="s">
        <v>20</v>
      </c>
      <c r="P12" s="25" t="s">
        <v>20</v>
      </c>
      <c r="Q12" s="7"/>
      <c r="R12" s="25" t="s">
        <v>20</v>
      </c>
      <c r="S12" s="25" t="s">
        <v>20</v>
      </c>
      <c r="T12" s="25" t="s">
        <v>20</v>
      </c>
      <c r="U12" s="25" t="s">
        <v>20</v>
      </c>
      <c r="V12" s="25" t="s">
        <v>20</v>
      </c>
      <c r="W12" s="25"/>
      <c r="X12" s="7"/>
      <c r="Y12" s="25" t="s">
        <v>20</v>
      </c>
      <c r="Z12" s="25" t="s">
        <v>20</v>
      </c>
      <c r="AA12" s="25" t="s">
        <v>20</v>
      </c>
      <c r="AB12" s="25" t="s">
        <v>20</v>
      </c>
      <c r="AC12" s="25" t="s">
        <v>20</v>
      </c>
      <c r="AD12" s="25"/>
      <c r="AE12" s="7"/>
      <c r="AF12" s="25" t="s">
        <v>20</v>
      </c>
      <c r="AG12" s="25" t="s">
        <v>20</v>
      </c>
      <c r="AH12" s="25" t="s">
        <v>20</v>
      </c>
      <c r="AI12" s="25">
        <v>23</v>
      </c>
    </row>
    <row r="13" spans="1:35" ht="18" customHeight="1" x14ac:dyDescent="0.25">
      <c r="A13" s="5" t="s">
        <v>32</v>
      </c>
      <c r="B13" s="6" t="s">
        <v>31</v>
      </c>
      <c r="C13" s="25"/>
      <c r="D13" s="27" t="s">
        <v>20</v>
      </c>
      <c r="E13" s="27" t="s">
        <v>20</v>
      </c>
      <c r="F13" s="27" t="s">
        <v>20</v>
      </c>
      <c r="G13" s="27" t="s">
        <v>20</v>
      </c>
      <c r="H13" s="27" t="s">
        <v>20</v>
      </c>
      <c r="I13" s="27" t="s">
        <v>20</v>
      </c>
      <c r="J13" s="7" t="s">
        <v>20</v>
      </c>
      <c r="K13" s="27" t="s">
        <v>20</v>
      </c>
      <c r="L13" s="27" t="s">
        <v>20</v>
      </c>
      <c r="M13" s="27" t="s">
        <v>26</v>
      </c>
      <c r="N13" s="27" t="s">
        <v>20</v>
      </c>
      <c r="O13" s="27" t="s">
        <v>20</v>
      </c>
      <c r="P13" s="27" t="s">
        <v>20</v>
      </c>
      <c r="Q13" s="7" t="s">
        <v>20</v>
      </c>
      <c r="R13" s="27" t="s">
        <v>20</v>
      </c>
      <c r="S13" s="27" t="s">
        <v>20</v>
      </c>
      <c r="T13" s="27" t="s">
        <v>26</v>
      </c>
      <c r="U13" s="27" t="s">
        <v>20</v>
      </c>
      <c r="V13" s="27" t="s">
        <v>20</v>
      </c>
      <c r="W13" s="27" t="s">
        <v>20</v>
      </c>
      <c r="X13" s="7" t="s">
        <v>20</v>
      </c>
      <c r="Y13" s="27" t="s">
        <v>20</v>
      </c>
      <c r="Z13" s="27" t="s">
        <v>20</v>
      </c>
      <c r="AA13" s="27" t="s">
        <v>26</v>
      </c>
      <c r="AB13" s="27" t="s">
        <v>20</v>
      </c>
      <c r="AC13" s="27" t="s">
        <v>20</v>
      </c>
      <c r="AD13" s="27" t="s">
        <v>20</v>
      </c>
      <c r="AE13" s="7" t="s">
        <v>20</v>
      </c>
      <c r="AF13" s="27" t="s">
        <v>20</v>
      </c>
      <c r="AG13" s="27" t="s">
        <v>20</v>
      </c>
      <c r="AH13" s="27" t="s">
        <v>26</v>
      </c>
      <c r="AI13" s="25">
        <v>30</v>
      </c>
    </row>
    <row r="14" spans="1:35" ht="18" customHeight="1" x14ac:dyDescent="0.25">
      <c r="A14" s="5" t="s">
        <v>34</v>
      </c>
      <c r="B14" s="6" t="s">
        <v>33</v>
      </c>
      <c r="C14" s="25"/>
      <c r="D14" s="27" t="s">
        <v>21</v>
      </c>
      <c r="E14" s="27" t="s">
        <v>21</v>
      </c>
      <c r="F14" s="25" t="s">
        <v>20</v>
      </c>
      <c r="G14" s="25" t="s">
        <v>20</v>
      </c>
      <c r="H14" s="25" t="s">
        <v>20</v>
      </c>
      <c r="I14" s="25"/>
      <c r="J14" s="7"/>
      <c r="K14" s="25" t="s">
        <v>20</v>
      </c>
      <c r="L14" s="25" t="s">
        <v>20</v>
      </c>
      <c r="M14" s="25" t="s">
        <v>20</v>
      </c>
      <c r="N14" s="25" t="s">
        <v>20</v>
      </c>
      <c r="O14" s="25" t="s">
        <v>20</v>
      </c>
      <c r="P14" s="25" t="s">
        <v>20</v>
      </c>
      <c r="Q14" s="7"/>
      <c r="R14" s="25" t="s">
        <v>20</v>
      </c>
      <c r="S14" s="25" t="s">
        <v>20</v>
      </c>
      <c r="T14" s="25" t="s">
        <v>20</v>
      </c>
      <c r="U14" s="25" t="s">
        <v>20</v>
      </c>
      <c r="V14" s="25" t="s">
        <v>20</v>
      </c>
      <c r="W14" s="25"/>
      <c r="X14" s="7"/>
      <c r="Y14" s="25" t="s">
        <v>20</v>
      </c>
      <c r="Z14" s="25" t="s">
        <v>20</v>
      </c>
      <c r="AA14" s="25" t="s">
        <v>20</v>
      </c>
      <c r="AB14" s="25" t="s">
        <v>20</v>
      </c>
      <c r="AC14" s="25" t="s">
        <v>20</v>
      </c>
      <c r="AD14" s="25"/>
      <c r="AE14" s="7"/>
      <c r="AF14" s="25" t="s">
        <v>20</v>
      </c>
      <c r="AG14" s="25" t="s">
        <v>20</v>
      </c>
      <c r="AH14" s="25" t="s">
        <v>20</v>
      </c>
      <c r="AI14" s="25">
        <v>22</v>
      </c>
    </row>
    <row r="15" spans="1:35" ht="18" customHeight="1" x14ac:dyDescent="0.25">
      <c r="A15" s="5" t="s">
        <v>36</v>
      </c>
      <c r="B15" s="6" t="s">
        <v>35</v>
      </c>
      <c r="C15" s="25"/>
      <c r="D15" s="27" t="s">
        <v>21</v>
      </c>
      <c r="E15" s="27" t="s">
        <v>21</v>
      </c>
      <c r="F15" s="27" t="s">
        <v>20</v>
      </c>
      <c r="G15" s="27" t="s">
        <v>20</v>
      </c>
      <c r="H15" s="27" t="s">
        <v>26</v>
      </c>
      <c r="I15" s="27" t="s">
        <v>26</v>
      </c>
      <c r="J15" s="7"/>
      <c r="K15" s="27" t="s">
        <v>20</v>
      </c>
      <c r="L15" s="27" t="s">
        <v>20</v>
      </c>
      <c r="M15" s="27" t="s">
        <v>20</v>
      </c>
      <c r="N15" s="27" t="s">
        <v>20</v>
      </c>
      <c r="O15" s="27" t="s">
        <v>26</v>
      </c>
      <c r="P15" s="27" t="s">
        <v>26</v>
      </c>
      <c r="Q15" s="7"/>
      <c r="R15" s="27" t="s">
        <v>20</v>
      </c>
      <c r="S15" s="27" t="s">
        <v>20</v>
      </c>
      <c r="T15" s="27" t="s">
        <v>20</v>
      </c>
      <c r="U15" s="27" t="s">
        <v>20</v>
      </c>
      <c r="V15" s="27" t="s">
        <v>26</v>
      </c>
      <c r="W15" s="27" t="s">
        <v>26</v>
      </c>
      <c r="X15" s="7"/>
      <c r="Y15" s="27" t="s">
        <v>20</v>
      </c>
      <c r="Z15" s="27" t="s">
        <v>20</v>
      </c>
      <c r="AA15" s="27" t="s">
        <v>20</v>
      </c>
      <c r="AB15" s="27" t="s">
        <v>20</v>
      </c>
      <c r="AC15" s="27" t="s">
        <v>26</v>
      </c>
      <c r="AD15" s="27" t="s">
        <v>26</v>
      </c>
      <c r="AE15" s="7"/>
      <c r="AF15" s="27" t="s">
        <v>20</v>
      </c>
      <c r="AG15" s="27" t="s">
        <v>20</v>
      </c>
      <c r="AH15" s="27" t="s">
        <v>20</v>
      </c>
      <c r="AI15" s="25">
        <v>21</v>
      </c>
    </row>
    <row r="16" spans="1:35" ht="18" customHeight="1" x14ac:dyDescent="0.25">
      <c r="A16" s="5" t="s">
        <v>38</v>
      </c>
      <c r="B16" s="6" t="s">
        <v>37</v>
      </c>
      <c r="C16" s="25"/>
      <c r="D16" s="27" t="s">
        <v>21</v>
      </c>
      <c r="E16" s="27" t="s">
        <v>21</v>
      </c>
      <c r="F16" s="25" t="s">
        <v>20</v>
      </c>
      <c r="G16" s="25" t="s">
        <v>20</v>
      </c>
      <c r="H16" s="25" t="s">
        <v>20</v>
      </c>
      <c r="I16" s="25" t="s">
        <v>20</v>
      </c>
      <c r="J16" s="7"/>
      <c r="K16" s="25" t="s">
        <v>20</v>
      </c>
      <c r="L16" s="25" t="s">
        <v>20</v>
      </c>
      <c r="M16" s="25" t="s">
        <v>20</v>
      </c>
      <c r="N16" s="25" t="s">
        <v>20</v>
      </c>
      <c r="O16" s="25" t="s">
        <v>20</v>
      </c>
      <c r="P16" s="25" t="s">
        <v>20</v>
      </c>
      <c r="Q16" s="7"/>
      <c r="R16" s="25" t="s">
        <v>20</v>
      </c>
      <c r="S16" s="25" t="s">
        <v>20</v>
      </c>
      <c r="T16" s="25" t="s">
        <v>20</v>
      </c>
      <c r="U16" s="25" t="s">
        <v>20</v>
      </c>
      <c r="V16" s="25" t="s">
        <v>20</v>
      </c>
      <c r="W16" s="25"/>
      <c r="X16" s="7"/>
      <c r="Y16" s="25" t="s">
        <v>20</v>
      </c>
      <c r="Z16" s="25" t="s">
        <v>20</v>
      </c>
      <c r="AA16" s="25" t="s">
        <v>20</v>
      </c>
      <c r="AB16" s="25" t="s">
        <v>20</v>
      </c>
      <c r="AC16" s="25" t="s">
        <v>20</v>
      </c>
      <c r="AD16" s="25" t="s">
        <v>20</v>
      </c>
      <c r="AE16" s="7"/>
      <c r="AF16" s="25" t="s">
        <v>20</v>
      </c>
      <c r="AG16" s="25" t="s">
        <v>20</v>
      </c>
      <c r="AH16" s="25" t="s">
        <v>20</v>
      </c>
      <c r="AI16" s="25">
        <v>24</v>
      </c>
    </row>
    <row r="17" spans="1:35" ht="18" customHeight="1" x14ac:dyDescent="0.25">
      <c r="A17" s="5" t="s">
        <v>40</v>
      </c>
      <c r="B17" s="6" t="s">
        <v>39</v>
      </c>
      <c r="C17" s="25"/>
      <c r="D17" s="27" t="s">
        <v>21</v>
      </c>
      <c r="E17" s="27" t="s">
        <v>21</v>
      </c>
      <c r="F17" s="27" t="s">
        <v>20</v>
      </c>
      <c r="G17" s="27" t="s">
        <v>20</v>
      </c>
      <c r="H17" s="27" t="s">
        <v>20</v>
      </c>
      <c r="I17" s="27" t="s">
        <v>26</v>
      </c>
      <c r="J17" s="7"/>
      <c r="K17" s="27" t="s">
        <v>20</v>
      </c>
      <c r="L17" s="27" t="s">
        <v>20</v>
      </c>
      <c r="M17" s="27" t="s">
        <v>26</v>
      </c>
      <c r="N17" s="27" t="s">
        <v>20</v>
      </c>
      <c r="O17" s="27" t="s">
        <v>20</v>
      </c>
      <c r="P17" s="27" t="s">
        <v>26</v>
      </c>
      <c r="Q17" s="7" t="s">
        <v>20</v>
      </c>
      <c r="R17" s="27" t="s">
        <v>20</v>
      </c>
      <c r="S17" s="27" t="s">
        <v>20</v>
      </c>
      <c r="T17" s="27" t="s">
        <v>26</v>
      </c>
      <c r="U17" s="27" t="s">
        <v>20</v>
      </c>
      <c r="V17" s="27" t="s">
        <v>20</v>
      </c>
      <c r="W17" s="27" t="s">
        <v>26</v>
      </c>
      <c r="X17" s="7"/>
      <c r="Y17" s="27" t="s">
        <v>20</v>
      </c>
      <c r="Z17" s="27" t="s">
        <v>20</v>
      </c>
      <c r="AA17" s="27" t="s">
        <v>26</v>
      </c>
      <c r="AB17" s="27" t="s">
        <v>20</v>
      </c>
      <c r="AC17" s="27" t="s">
        <v>20</v>
      </c>
      <c r="AD17" s="27" t="s">
        <v>26</v>
      </c>
      <c r="AE17" s="7"/>
      <c r="AF17" s="27" t="s">
        <v>20</v>
      </c>
      <c r="AG17" s="27" t="s">
        <v>20</v>
      </c>
      <c r="AH17" s="27" t="s">
        <v>26</v>
      </c>
      <c r="AI17" s="25">
        <v>22</v>
      </c>
    </row>
    <row r="18" spans="1:35" ht="18" customHeight="1" x14ac:dyDescent="0.25">
      <c r="A18" s="5" t="s">
        <v>42</v>
      </c>
      <c r="B18" s="6" t="s">
        <v>41</v>
      </c>
      <c r="C18" s="25"/>
      <c r="D18" s="27" t="s">
        <v>21</v>
      </c>
      <c r="E18" s="27" t="s">
        <v>21</v>
      </c>
      <c r="F18" s="25" t="s">
        <v>20</v>
      </c>
      <c r="G18" s="25" t="s">
        <v>20</v>
      </c>
      <c r="H18" s="25" t="s">
        <v>20</v>
      </c>
      <c r="I18" s="25" t="s">
        <v>20</v>
      </c>
      <c r="J18" s="7"/>
      <c r="K18" s="25" t="s">
        <v>20</v>
      </c>
      <c r="L18" s="25" t="s">
        <v>20</v>
      </c>
      <c r="M18" s="25" t="s">
        <v>20</v>
      </c>
      <c r="N18" s="25" t="s">
        <v>20</v>
      </c>
      <c r="O18" s="25" t="s">
        <v>20</v>
      </c>
      <c r="P18" s="25" t="s">
        <v>20</v>
      </c>
      <c r="Q18" s="7"/>
      <c r="R18" s="25" t="s">
        <v>20</v>
      </c>
      <c r="S18" s="25" t="s">
        <v>20</v>
      </c>
      <c r="T18" s="25" t="s">
        <v>20</v>
      </c>
      <c r="U18" s="25" t="s">
        <v>20</v>
      </c>
      <c r="V18" s="25" t="s">
        <v>20</v>
      </c>
      <c r="W18" s="25"/>
      <c r="X18" s="7"/>
      <c r="Y18" s="25" t="s">
        <v>20</v>
      </c>
      <c r="Z18" s="25" t="s">
        <v>20</v>
      </c>
      <c r="AA18" s="25" t="s">
        <v>20</v>
      </c>
      <c r="AB18" s="25" t="s">
        <v>20</v>
      </c>
      <c r="AC18" s="25" t="s">
        <v>20</v>
      </c>
      <c r="AD18" s="25" t="s">
        <v>20</v>
      </c>
      <c r="AE18" s="7"/>
      <c r="AF18" s="25" t="s">
        <v>20</v>
      </c>
      <c r="AG18" s="25" t="s">
        <v>20</v>
      </c>
      <c r="AH18" s="25" t="s">
        <v>20</v>
      </c>
      <c r="AI18" s="25">
        <v>24</v>
      </c>
    </row>
    <row r="19" spans="1:35" ht="18" customHeight="1" x14ac:dyDescent="0.25">
      <c r="A19" s="5" t="s">
        <v>44</v>
      </c>
      <c r="B19" s="6" t="s">
        <v>43</v>
      </c>
      <c r="C19" s="25"/>
      <c r="D19" s="27" t="s">
        <v>20</v>
      </c>
      <c r="E19" s="27" t="s">
        <v>20</v>
      </c>
      <c r="F19" s="27" t="s">
        <v>20</v>
      </c>
      <c r="G19" s="27" t="s">
        <v>20</v>
      </c>
      <c r="H19" s="27" t="s">
        <v>20</v>
      </c>
      <c r="I19" s="27" t="s">
        <v>20</v>
      </c>
      <c r="J19" s="7" t="s">
        <v>20</v>
      </c>
      <c r="K19" s="27" t="s">
        <v>20</v>
      </c>
      <c r="L19" s="27" t="s">
        <v>20</v>
      </c>
      <c r="M19" s="27" t="s">
        <v>20</v>
      </c>
      <c r="N19" s="27" t="s">
        <v>20</v>
      </c>
      <c r="O19" s="27" t="s">
        <v>20</v>
      </c>
      <c r="P19" s="27" t="s">
        <v>20</v>
      </c>
      <c r="Q19" s="7" t="s">
        <v>20</v>
      </c>
      <c r="R19" s="27" t="s">
        <v>20</v>
      </c>
      <c r="S19" s="27" t="s">
        <v>20</v>
      </c>
      <c r="T19" s="27" t="s">
        <v>20</v>
      </c>
      <c r="U19" s="27" t="s">
        <v>20</v>
      </c>
      <c r="V19" s="27" t="s">
        <v>61</v>
      </c>
      <c r="W19" s="27" t="s">
        <v>20</v>
      </c>
      <c r="X19" s="7" t="s">
        <v>20</v>
      </c>
      <c r="Y19" s="27" t="s">
        <v>20</v>
      </c>
      <c r="Z19" s="27" t="s">
        <v>20</v>
      </c>
      <c r="AA19" s="27" t="s">
        <v>20</v>
      </c>
      <c r="AB19" s="27" t="s">
        <v>20</v>
      </c>
      <c r="AC19" s="27" t="s">
        <v>20</v>
      </c>
      <c r="AD19" s="27" t="s">
        <v>20</v>
      </c>
      <c r="AE19" s="7" t="s">
        <v>20</v>
      </c>
      <c r="AF19" s="27" t="s">
        <v>20</v>
      </c>
      <c r="AG19" s="27" t="s">
        <v>20</v>
      </c>
      <c r="AH19" s="27" t="s">
        <v>20</v>
      </c>
      <c r="AI19" s="25">
        <v>29</v>
      </c>
    </row>
    <row r="20" spans="1:35" ht="18" customHeight="1" x14ac:dyDescent="0.25">
      <c r="A20" s="5" t="s">
        <v>46</v>
      </c>
      <c r="B20" s="6" t="s">
        <v>47</v>
      </c>
      <c r="C20" s="25"/>
      <c r="D20" s="27" t="s">
        <v>21</v>
      </c>
      <c r="E20" s="27" t="s">
        <v>21</v>
      </c>
      <c r="F20" s="27" t="s">
        <v>20</v>
      </c>
      <c r="G20" s="27" t="s">
        <v>61</v>
      </c>
      <c r="H20" s="27" t="s">
        <v>61</v>
      </c>
      <c r="I20" s="27"/>
      <c r="J20" s="7"/>
      <c r="K20" s="27" t="s">
        <v>20</v>
      </c>
      <c r="L20" s="27" t="s">
        <v>20</v>
      </c>
      <c r="M20" s="27" t="s">
        <v>20</v>
      </c>
      <c r="N20" s="27" t="s">
        <v>20</v>
      </c>
      <c r="O20" s="27" t="s">
        <v>20</v>
      </c>
      <c r="P20" s="27"/>
      <c r="Q20" s="7"/>
      <c r="R20" s="27" t="s">
        <v>20</v>
      </c>
      <c r="S20" s="27" t="s">
        <v>20</v>
      </c>
      <c r="T20" s="27" t="s">
        <v>20</v>
      </c>
      <c r="U20" s="27" t="s">
        <v>20</v>
      </c>
      <c r="V20" s="27" t="s">
        <v>20</v>
      </c>
      <c r="W20" s="27" t="s">
        <v>20</v>
      </c>
      <c r="X20" s="7"/>
      <c r="Y20" s="27" t="s">
        <v>20</v>
      </c>
      <c r="Z20" s="27" t="s">
        <v>20</v>
      </c>
      <c r="AA20" s="27" t="s">
        <v>20</v>
      </c>
      <c r="AB20" s="27" t="s">
        <v>20</v>
      </c>
      <c r="AC20" s="27" t="s">
        <v>20</v>
      </c>
      <c r="AD20" s="27"/>
      <c r="AE20" s="7"/>
      <c r="AF20" s="27" t="s">
        <v>20</v>
      </c>
      <c r="AG20" s="27" t="s">
        <v>20</v>
      </c>
      <c r="AH20" s="27" t="s">
        <v>20</v>
      </c>
      <c r="AI20" s="25">
        <v>20</v>
      </c>
    </row>
    <row r="21" spans="1:35" ht="18" customHeight="1" x14ac:dyDescent="0.25">
      <c r="A21" s="5" t="s">
        <v>48</v>
      </c>
      <c r="B21" s="6" t="s">
        <v>49</v>
      </c>
      <c r="C21" s="25"/>
      <c r="D21" s="27" t="s">
        <v>21</v>
      </c>
      <c r="E21" s="27" t="s">
        <v>21</v>
      </c>
      <c r="F21" s="27" t="s">
        <v>20</v>
      </c>
      <c r="G21" s="27" t="s">
        <v>20</v>
      </c>
      <c r="H21" s="27" t="s">
        <v>20</v>
      </c>
      <c r="I21" s="27" t="s">
        <v>20</v>
      </c>
      <c r="J21" s="7"/>
      <c r="K21" s="27" t="s">
        <v>20</v>
      </c>
      <c r="L21" s="27" t="s">
        <v>20</v>
      </c>
      <c r="M21" s="27" t="s">
        <v>20</v>
      </c>
      <c r="N21" s="27" t="s">
        <v>20</v>
      </c>
      <c r="O21" s="27" t="s">
        <v>20</v>
      </c>
      <c r="P21" s="27" t="s">
        <v>20</v>
      </c>
      <c r="Q21" s="7"/>
      <c r="R21" s="27" t="s">
        <v>20</v>
      </c>
      <c r="S21" s="27" t="s">
        <v>20</v>
      </c>
      <c r="T21" s="27" t="s">
        <v>20</v>
      </c>
      <c r="U21" s="27" t="s">
        <v>20</v>
      </c>
      <c r="V21" s="27" t="s">
        <v>20</v>
      </c>
      <c r="W21" s="27" t="s">
        <v>20</v>
      </c>
      <c r="X21" s="7"/>
      <c r="Y21" s="27" t="s">
        <v>20</v>
      </c>
      <c r="Z21" s="27" t="s">
        <v>20</v>
      </c>
      <c r="AA21" s="27" t="s">
        <v>20</v>
      </c>
      <c r="AB21" s="27" t="s">
        <v>20</v>
      </c>
      <c r="AC21" s="27" t="s">
        <v>20</v>
      </c>
      <c r="AD21" s="27" t="s">
        <v>20</v>
      </c>
      <c r="AE21" s="7"/>
      <c r="AF21" s="27" t="s">
        <v>20</v>
      </c>
      <c r="AG21" s="27" t="s">
        <v>20</v>
      </c>
      <c r="AH21" s="27" t="s">
        <v>20</v>
      </c>
      <c r="AI21" s="25">
        <v>25</v>
      </c>
    </row>
    <row r="22" spans="1:35" ht="18" customHeight="1" x14ac:dyDescent="0.25">
      <c r="A22" s="5" t="s">
        <v>50</v>
      </c>
      <c r="B22" s="6" t="s">
        <v>51</v>
      </c>
      <c r="C22" s="25"/>
      <c r="D22" s="27" t="s">
        <v>20</v>
      </c>
      <c r="E22" s="27" t="s">
        <v>20</v>
      </c>
      <c r="F22" s="27" t="s">
        <v>20</v>
      </c>
      <c r="G22" s="27" t="s">
        <v>20</v>
      </c>
      <c r="H22" s="27" t="s">
        <v>20</v>
      </c>
      <c r="I22" s="27" t="s">
        <v>20</v>
      </c>
      <c r="J22" s="7" t="s">
        <v>20</v>
      </c>
      <c r="K22" s="27" t="s">
        <v>20</v>
      </c>
      <c r="L22" s="27" t="s">
        <v>20</v>
      </c>
      <c r="M22" s="27" t="s">
        <v>20</v>
      </c>
      <c r="N22" s="27" t="s">
        <v>20</v>
      </c>
      <c r="O22" s="27" t="s">
        <v>20</v>
      </c>
      <c r="P22" s="27" t="s">
        <v>20</v>
      </c>
      <c r="Q22" s="7" t="s">
        <v>20</v>
      </c>
      <c r="R22" s="27" t="s">
        <v>20</v>
      </c>
      <c r="S22" s="27" t="s">
        <v>20</v>
      </c>
      <c r="T22" s="27" t="s">
        <v>20</v>
      </c>
      <c r="U22" s="27" t="s">
        <v>20</v>
      </c>
      <c r="V22" s="27" t="s">
        <v>20</v>
      </c>
      <c r="W22" s="27" t="s">
        <v>20</v>
      </c>
      <c r="X22" s="7" t="s">
        <v>20</v>
      </c>
      <c r="Y22" s="27" t="s">
        <v>20</v>
      </c>
      <c r="Z22" s="27" t="s">
        <v>20</v>
      </c>
      <c r="AA22" s="27" t="s">
        <v>20</v>
      </c>
      <c r="AB22" s="27" t="s">
        <v>20</v>
      </c>
      <c r="AC22" s="27" t="s">
        <v>20</v>
      </c>
      <c r="AD22" s="27" t="s">
        <v>20</v>
      </c>
      <c r="AE22" s="7" t="s">
        <v>20</v>
      </c>
      <c r="AF22" s="27" t="s">
        <v>20</v>
      </c>
      <c r="AG22" s="27" t="s">
        <v>20</v>
      </c>
      <c r="AH22" s="27" t="s">
        <v>20</v>
      </c>
      <c r="AI22" s="25">
        <v>30</v>
      </c>
    </row>
    <row r="23" spans="1:35" ht="18" customHeight="1" x14ac:dyDescent="0.25">
      <c r="A23" s="5" t="s">
        <v>52</v>
      </c>
      <c r="B23" s="6" t="s">
        <v>53</v>
      </c>
      <c r="C23" s="25"/>
      <c r="D23" s="27" t="s">
        <v>20</v>
      </c>
      <c r="E23" s="27" t="s">
        <v>20</v>
      </c>
      <c r="F23" s="27" t="s">
        <v>20</v>
      </c>
      <c r="G23" s="27" t="s">
        <v>20</v>
      </c>
      <c r="H23" s="27" t="s">
        <v>20</v>
      </c>
      <c r="I23" s="27" t="s">
        <v>20</v>
      </c>
      <c r="J23" s="7" t="s">
        <v>20</v>
      </c>
      <c r="K23" s="27" t="s">
        <v>20</v>
      </c>
      <c r="L23" s="27" t="s">
        <v>20</v>
      </c>
      <c r="M23" s="27" t="s">
        <v>20</v>
      </c>
      <c r="N23" s="27" t="s">
        <v>20</v>
      </c>
      <c r="O23" s="27" t="s">
        <v>20</v>
      </c>
      <c r="P23" s="27" t="s">
        <v>20</v>
      </c>
      <c r="Q23" s="7" t="s">
        <v>20</v>
      </c>
      <c r="R23" s="27" t="s">
        <v>20</v>
      </c>
      <c r="S23" s="27" t="s">
        <v>20</v>
      </c>
      <c r="T23" s="27" t="s">
        <v>20</v>
      </c>
      <c r="U23" s="27" t="s">
        <v>20</v>
      </c>
      <c r="V23" s="27" t="s">
        <v>20</v>
      </c>
      <c r="W23" s="27" t="s">
        <v>20</v>
      </c>
      <c r="X23" s="7" t="s">
        <v>20</v>
      </c>
      <c r="Y23" s="27" t="s">
        <v>20</v>
      </c>
      <c r="Z23" s="27" t="s">
        <v>20</v>
      </c>
      <c r="AA23" s="27" t="s">
        <v>20</v>
      </c>
      <c r="AB23" s="27" t="s">
        <v>20</v>
      </c>
      <c r="AC23" s="27" t="s">
        <v>20</v>
      </c>
      <c r="AD23" s="27" t="s">
        <v>20</v>
      </c>
      <c r="AE23" s="7" t="s">
        <v>20</v>
      </c>
      <c r="AF23" s="27" t="s">
        <v>20</v>
      </c>
      <c r="AG23" s="27" t="s">
        <v>20</v>
      </c>
      <c r="AH23" s="27" t="s">
        <v>20</v>
      </c>
      <c r="AI23" s="25">
        <v>30</v>
      </c>
    </row>
    <row r="24" spans="1:35" ht="18" customHeight="1" x14ac:dyDescent="0.25">
      <c r="A24" s="5" t="s">
        <v>54</v>
      </c>
      <c r="B24" s="6" t="s">
        <v>55</v>
      </c>
      <c r="C24" s="25"/>
      <c r="D24" s="27" t="s">
        <v>21</v>
      </c>
      <c r="E24" s="27" t="s">
        <v>21</v>
      </c>
      <c r="F24" s="27" t="s">
        <v>20</v>
      </c>
      <c r="G24" s="27" t="s">
        <v>20</v>
      </c>
      <c r="H24" s="27" t="s">
        <v>20</v>
      </c>
      <c r="I24" s="27" t="s">
        <v>20</v>
      </c>
      <c r="J24" s="7"/>
      <c r="K24" s="27" t="s">
        <v>20</v>
      </c>
      <c r="L24" s="27" t="s">
        <v>20</v>
      </c>
      <c r="M24" s="27" t="s">
        <v>20</v>
      </c>
      <c r="N24" s="27" t="s">
        <v>20</v>
      </c>
      <c r="O24" s="27" t="s">
        <v>20</v>
      </c>
      <c r="P24" s="27" t="s">
        <v>20</v>
      </c>
      <c r="Q24" s="7"/>
      <c r="R24" s="27" t="s">
        <v>20</v>
      </c>
      <c r="S24" s="27" t="s">
        <v>20</v>
      </c>
      <c r="T24" s="27" t="s">
        <v>20</v>
      </c>
      <c r="U24" s="27" t="s">
        <v>20</v>
      </c>
      <c r="V24" s="27" t="s">
        <v>20</v>
      </c>
      <c r="W24" s="27" t="s">
        <v>20</v>
      </c>
      <c r="X24" s="7"/>
      <c r="Y24" s="27" t="s">
        <v>20</v>
      </c>
      <c r="Z24" s="27" t="s">
        <v>20</v>
      </c>
      <c r="AA24" s="27" t="s">
        <v>20</v>
      </c>
      <c r="AB24" s="27" t="s">
        <v>20</v>
      </c>
      <c r="AC24" s="27" t="s">
        <v>20</v>
      </c>
      <c r="AD24" s="27" t="s">
        <v>20</v>
      </c>
      <c r="AE24" s="7"/>
      <c r="AF24" s="27" t="s">
        <v>20</v>
      </c>
      <c r="AG24" s="27" t="s">
        <v>20</v>
      </c>
      <c r="AH24" s="27" t="s">
        <v>20</v>
      </c>
      <c r="AI24" s="25">
        <v>25</v>
      </c>
    </row>
    <row r="25" spans="1:35" ht="18" customHeight="1" x14ac:dyDescent="0.25">
      <c r="A25" s="5" t="s">
        <v>56</v>
      </c>
      <c r="B25" s="6" t="s">
        <v>57</v>
      </c>
      <c r="C25" s="25"/>
      <c r="D25" s="27" t="s">
        <v>21</v>
      </c>
      <c r="E25" s="27" t="s">
        <v>21</v>
      </c>
      <c r="F25" s="27" t="s">
        <v>20</v>
      </c>
      <c r="G25" s="27" t="s">
        <v>20</v>
      </c>
      <c r="H25" s="27" t="s">
        <v>20</v>
      </c>
      <c r="I25" s="27" t="s">
        <v>20</v>
      </c>
      <c r="J25" s="7"/>
      <c r="K25" s="27" t="s">
        <v>20</v>
      </c>
      <c r="L25" s="27" t="s">
        <v>20</v>
      </c>
      <c r="M25" s="27" t="s">
        <v>20</v>
      </c>
      <c r="N25" s="27" t="s">
        <v>20</v>
      </c>
      <c r="O25" s="27" t="s">
        <v>20</v>
      </c>
      <c r="P25" s="27" t="s">
        <v>20</v>
      </c>
      <c r="Q25" s="7" t="s">
        <v>20</v>
      </c>
      <c r="R25" s="27" t="s">
        <v>20</v>
      </c>
      <c r="S25" s="27" t="s">
        <v>20</v>
      </c>
      <c r="T25" s="27" t="s">
        <v>20</v>
      </c>
      <c r="U25" s="27" t="s">
        <v>20</v>
      </c>
      <c r="V25" s="27" t="s">
        <v>20</v>
      </c>
      <c r="W25" s="27" t="s">
        <v>20</v>
      </c>
      <c r="X25" s="7"/>
      <c r="Y25" s="27" t="s">
        <v>20</v>
      </c>
      <c r="Z25" s="27" t="s">
        <v>20</v>
      </c>
      <c r="AA25" s="27" t="s">
        <v>20</v>
      </c>
      <c r="AB25" s="27" t="s">
        <v>20</v>
      </c>
      <c r="AC25" s="27" t="s">
        <v>20</v>
      </c>
      <c r="AD25" s="27" t="s">
        <v>20</v>
      </c>
      <c r="AE25" s="7"/>
      <c r="AF25" s="27" t="s">
        <v>20</v>
      </c>
      <c r="AG25" s="27" t="s">
        <v>20</v>
      </c>
      <c r="AH25" s="27" t="s">
        <v>20</v>
      </c>
      <c r="AI25" s="25">
        <v>26</v>
      </c>
    </row>
    <row r="26" spans="1:35" ht="6.7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s="9" customFormat="1" ht="12.75" x14ac:dyDescent="0.2">
      <c r="B27" s="10" t="s">
        <v>58</v>
      </c>
      <c r="C27" s="9" t="s">
        <v>59</v>
      </c>
      <c r="H27" s="9" t="s">
        <v>20</v>
      </c>
      <c r="K27" s="9" t="s">
        <v>60</v>
      </c>
      <c r="P27" s="9" t="s">
        <v>61</v>
      </c>
      <c r="S27" s="9" t="s">
        <v>74</v>
      </c>
      <c r="X27" s="9" t="s">
        <v>26</v>
      </c>
      <c r="AA27" s="9" t="s">
        <v>75</v>
      </c>
      <c r="AF27" s="9" t="s">
        <v>27</v>
      </c>
    </row>
    <row r="28" spans="1:35" s="9" customFormat="1" ht="12.75" x14ac:dyDescent="0.2">
      <c r="C28" s="9" t="s">
        <v>70</v>
      </c>
      <c r="H28" s="9" t="s">
        <v>71</v>
      </c>
      <c r="K28" s="9" t="s">
        <v>76</v>
      </c>
      <c r="P28" s="9" t="s">
        <v>21</v>
      </c>
    </row>
    <row r="29" spans="1:35" s="9" customFormat="1" ht="6.75" customHeight="1" x14ac:dyDescent="0.2">
      <c r="B29" s="22"/>
    </row>
    <row r="30" spans="1:35" s="9" customFormat="1" ht="12.75" x14ac:dyDescent="0.2">
      <c r="B30" s="9" t="s">
        <v>94</v>
      </c>
      <c r="C30" s="9" t="s">
        <v>104</v>
      </c>
    </row>
    <row r="31" spans="1:35" x14ac:dyDescent="0.25">
      <c r="B31" s="8"/>
      <c r="C31" s="8" t="s">
        <v>106</v>
      </c>
      <c r="AA31" s="11" t="s">
        <v>103</v>
      </c>
    </row>
    <row r="32" spans="1:35" x14ac:dyDescent="0.25">
      <c r="B32" s="8"/>
      <c r="C32" s="8" t="s">
        <v>107</v>
      </c>
      <c r="AA32" s="12" t="s">
        <v>82</v>
      </c>
    </row>
    <row r="33" spans="1:35" x14ac:dyDescent="0.25">
      <c r="F33" s="12" t="s">
        <v>81</v>
      </c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7" spans="1:35" x14ac:dyDescent="0.25">
      <c r="F37" s="12"/>
    </row>
    <row r="40" spans="1:35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</row>
    <row r="41" spans="1:35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</row>
    <row r="42" spans="1:35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5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5" ht="18.75" customHeight="1" x14ac:dyDescent="0.25">
      <c r="A44" s="1"/>
    </row>
    <row r="45" spans="1:35" ht="18.75" customHeight="1" x14ac:dyDescent="0.25">
      <c r="A45" s="192" t="s">
        <v>6</v>
      </c>
      <c r="B45" s="193" t="s">
        <v>7</v>
      </c>
      <c r="C45" s="24" t="s">
        <v>8</v>
      </c>
      <c r="D45" s="25">
        <v>1</v>
      </c>
      <c r="E45" s="25">
        <v>2</v>
      </c>
      <c r="F45" s="25">
        <v>3</v>
      </c>
      <c r="G45" s="25">
        <v>4</v>
      </c>
      <c r="H45" s="25">
        <v>5</v>
      </c>
      <c r="I45" s="25">
        <v>6</v>
      </c>
      <c r="J45" s="25">
        <v>7</v>
      </c>
      <c r="K45" s="25">
        <v>8</v>
      </c>
      <c r="L45" s="25">
        <v>9</v>
      </c>
      <c r="M45" s="25">
        <v>10</v>
      </c>
      <c r="N45" s="25">
        <v>11</v>
      </c>
      <c r="O45" s="25">
        <v>12</v>
      </c>
      <c r="P45" s="25">
        <v>13</v>
      </c>
      <c r="Q45" s="25">
        <v>14</v>
      </c>
      <c r="R45" s="25">
        <v>15</v>
      </c>
      <c r="S45" s="25">
        <v>16</v>
      </c>
      <c r="T45" s="25">
        <v>17</v>
      </c>
      <c r="U45" s="25">
        <v>18</v>
      </c>
      <c r="V45" s="25">
        <v>19</v>
      </c>
      <c r="W45" s="25">
        <v>20</v>
      </c>
      <c r="X45" s="25">
        <v>21</v>
      </c>
      <c r="Y45" s="25">
        <v>22</v>
      </c>
      <c r="Z45" s="25">
        <v>23</v>
      </c>
      <c r="AA45" s="25">
        <v>24</v>
      </c>
      <c r="AB45" s="25">
        <v>25</v>
      </c>
      <c r="AC45" s="25">
        <v>26</v>
      </c>
      <c r="AD45" s="25">
        <v>27</v>
      </c>
      <c r="AE45" s="25">
        <v>28</v>
      </c>
      <c r="AF45" s="25">
        <v>29</v>
      </c>
      <c r="AG45" s="25">
        <v>30</v>
      </c>
      <c r="AH45" s="25">
        <v>31</v>
      </c>
      <c r="AI45" s="194" t="s">
        <v>9</v>
      </c>
    </row>
    <row r="46" spans="1:35" ht="18.75" customHeight="1" x14ac:dyDescent="0.25">
      <c r="A46" s="192"/>
      <c r="B46" s="193"/>
      <c r="C46" s="24" t="s">
        <v>10</v>
      </c>
      <c r="D46" s="25" t="s">
        <v>17</v>
      </c>
      <c r="E46" s="25" t="s">
        <v>11</v>
      </c>
      <c r="F46" s="25" t="s">
        <v>12</v>
      </c>
      <c r="G46" s="25" t="s">
        <v>13</v>
      </c>
      <c r="H46" s="25" t="s">
        <v>14</v>
      </c>
      <c r="I46" s="25" t="s">
        <v>15</v>
      </c>
      <c r="J46" s="25" t="s">
        <v>16</v>
      </c>
      <c r="K46" s="25" t="s">
        <v>17</v>
      </c>
      <c r="L46" s="25" t="s">
        <v>11</v>
      </c>
      <c r="M46" s="25" t="s">
        <v>12</v>
      </c>
      <c r="N46" s="25" t="s">
        <v>13</v>
      </c>
      <c r="O46" s="25" t="s">
        <v>14</v>
      </c>
      <c r="P46" s="25" t="s">
        <v>15</v>
      </c>
      <c r="Q46" s="25" t="s">
        <v>16</v>
      </c>
      <c r="R46" s="25" t="s">
        <v>17</v>
      </c>
      <c r="S46" s="25" t="s">
        <v>11</v>
      </c>
      <c r="T46" s="25" t="s">
        <v>12</v>
      </c>
      <c r="U46" s="25" t="s">
        <v>13</v>
      </c>
      <c r="V46" s="25" t="s">
        <v>14</v>
      </c>
      <c r="W46" s="25" t="s">
        <v>15</v>
      </c>
      <c r="X46" s="25" t="s">
        <v>16</v>
      </c>
      <c r="Y46" s="25" t="s">
        <v>17</v>
      </c>
      <c r="Z46" s="25" t="s">
        <v>11</v>
      </c>
      <c r="AA46" s="25" t="s">
        <v>12</v>
      </c>
      <c r="AB46" s="25" t="s">
        <v>13</v>
      </c>
      <c r="AC46" s="25" t="s">
        <v>14</v>
      </c>
      <c r="AD46" s="25" t="s">
        <v>15</v>
      </c>
      <c r="AE46" s="25" t="s">
        <v>16</v>
      </c>
      <c r="AF46" s="25" t="s">
        <v>11</v>
      </c>
      <c r="AG46" s="25" t="s">
        <v>12</v>
      </c>
      <c r="AH46" s="25" t="s">
        <v>13</v>
      </c>
      <c r="AI46" s="195"/>
    </row>
    <row r="47" spans="1:35" ht="18.75" customHeight="1" x14ac:dyDescent="0.25">
      <c r="A47" s="5">
        <v>1</v>
      </c>
      <c r="B47" s="6" t="s">
        <v>31</v>
      </c>
      <c r="C47" s="25"/>
      <c r="D47" s="25"/>
      <c r="E47" s="25"/>
      <c r="F47" s="25"/>
      <c r="G47" s="25"/>
      <c r="H47" s="7"/>
      <c r="I47" s="25"/>
      <c r="J47" s="25"/>
      <c r="K47" s="25"/>
      <c r="L47" s="25"/>
      <c r="M47" s="25"/>
      <c r="N47" s="25"/>
      <c r="O47" s="7"/>
      <c r="P47" s="25"/>
      <c r="Q47" s="25"/>
      <c r="R47" s="25"/>
      <c r="S47" s="25"/>
      <c r="T47" s="25"/>
      <c r="U47" s="25"/>
      <c r="V47" s="7"/>
      <c r="W47" s="25"/>
      <c r="X47" s="25"/>
      <c r="Y47" s="25"/>
      <c r="Z47" s="25"/>
      <c r="AA47" s="25"/>
      <c r="AB47" s="25"/>
      <c r="AC47" s="7"/>
      <c r="AD47" s="25"/>
      <c r="AE47" s="25"/>
      <c r="AF47" s="25"/>
      <c r="AG47" s="25"/>
      <c r="AH47" s="25"/>
      <c r="AI47" s="25"/>
    </row>
    <row r="48" spans="1:35" ht="18.75" customHeight="1" x14ac:dyDescent="0.25">
      <c r="A48" s="5">
        <v>2</v>
      </c>
      <c r="B48" s="6" t="s">
        <v>43</v>
      </c>
      <c r="C48" s="25"/>
      <c r="D48" s="25"/>
      <c r="E48" s="25"/>
      <c r="F48" s="25"/>
      <c r="G48" s="25"/>
      <c r="H48" s="7"/>
      <c r="I48" s="25"/>
      <c r="J48" s="25"/>
      <c r="K48" s="25"/>
      <c r="L48" s="25"/>
      <c r="M48" s="25"/>
      <c r="N48" s="25"/>
      <c r="O48" s="7"/>
      <c r="P48" s="25"/>
      <c r="Q48" s="25"/>
      <c r="R48" s="25"/>
      <c r="S48" s="25"/>
      <c r="T48" s="25"/>
      <c r="U48" s="25"/>
      <c r="V48" s="7"/>
      <c r="W48" s="25"/>
      <c r="X48" s="25"/>
      <c r="Y48" s="25"/>
      <c r="Z48" s="25"/>
      <c r="AA48" s="25"/>
      <c r="AB48" s="25"/>
      <c r="AC48" s="7"/>
      <c r="AD48" s="25"/>
      <c r="AE48" s="25"/>
      <c r="AF48" s="25"/>
      <c r="AG48" s="25"/>
      <c r="AH48" s="25"/>
      <c r="AI48" s="25"/>
    </row>
    <row r="49" spans="1:35" ht="18.75" customHeight="1" x14ac:dyDescent="0.25">
      <c r="A49" s="5">
        <v>3</v>
      </c>
      <c r="B49" s="6" t="s">
        <v>45</v>
      </c>
      <c r="C49" s="25"/>
      <c r="D49" s="25"/>
      <c r="E49" s="25"/>
      <c r="F49" s="25"/>
      <c r="G49" s="25"/>
      <c r="H49" s="7"/>
      <c r="I49" s="25"/>
      <c r="J49" s="25"/>
      <c r="K49" s="25"/>
      <c r="L49" s="25"/>
      <c r="M49" s="25"/>
      <c r="N49" s="25"/>
      <c r="O49" s="7"/>
      <c r="P49" s="25"/>
      <c r="Q49" s="25"/>
      <c r="R49" s="25"/>
      <c r="S49" s="25"/>
      <c r="T49" s="25"/>
      <c r="U49" s="25"/>
      <c r="V49" s="7"/>
      <c r="W49" s="25"/>
      <c r="X49" s="25"/>
      <c r="Y49" s="25"/>
      <c r="Z49" s="25"/>
      <c r="AA49" s="25"/>
      <c r="AB49" s="25"/>
      <c r="AC49" s="7"/>
      <c r="AD49" s="25"/>
      <c r="AE49" s="25"/>
      <c r="AF49" s="25"/>
      <c r="AG49" s="25"/>
      <c r="AH49" s="25"/>
      <c r="AI49" s="25"/>
    </row>
    <row r="50" spans="1:35" ht="18.75" customHeight="1" x14ac:dyDescent="0.25">
      <c r="A50" s="5">
        <v>4</v>
      </c>
      <c r="B50" s="6" t="s">
        <v>51</v>
      </c>
      <c r="C50" s="25"/>
      <c r="D50" s="25"/>
      <c r="E50" s="25"/>
      <c r="F50" s="25"/>
      <c r="G50" s="25"/>
      <c r="H50" s="7"/>
      <c r="I50" s="25"/>
      <c r="J50" s="25"/>
      <c r="K50" s="25"/>
      <c r="L50" s="25"/>
      <c r="M50" s="25"/>
      <c r="N50" s="25"/>
      <c r="O50" s="7"/>
      <c r="P50" s="25"/>
      <c r="Q50" s="25"/>
      <c r="R50" s="25"/>
      <c r="S50" s="25"/>
      <c r="T50" s="25"/>
      <c r="U50" s="25"/>
      <c r="V50" s="7"/>
      <c r="W50" s="25"/>
      <c r="X50" s="25"/>
      <c r="Y50" s="25"/>
      <c r="Z50" s="25"/>
      <c r="AA50" s="25"/>
      <c r="AB50" s="25"/>
      <c r="AC50" s="7"/>
      <c r="AD50" s="25"/>
      <c r="AE50" s="25"/>
      <c r="AF50" s="25"/>
      <c r="AG50" s="25"/>
      <c r="AH50" s="25"/>
      <c r="AI50" s="25"/>
    </row>
    <row r="51" spans="1:35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 t="s">
        <v>65</v>
      </c>
      <c r="AI52" s="8"/>
    </row>
    <row r="53" spans="1:35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 t="s">
        <v>73</v>
      </c>
    </row>
    <row r="54" spans="1:35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 t="s">
        <v>78</v>
      </c>
    </row>
    <row r="55" spans="1:35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5" x14ac:dyDescent="0.25">
      <c r="AA56" s="11" t="s">
        <v>89</v>
      </c>
    </row>
    <row r="57" spans="1:35" x14ac:dyDescent="0.25">
      <c r="F57" s="12" t="s">
        <v>81</v>
      </c>
      <c r="AA57" s="12" t="s">
        <v>82</v>
      </c>
    </row>
    <row r="58" spans="1:35" x14ac:dyDescent="0.25">
      <c r="F58" s="12"/>
    </row>
    <row r="63" spans="1:35" ht="16.5" x14ac:dyDescent="0.25">
      <c r="F63" s="14"/>
      <c r="AA63" s="12"/>
    </row>
  </sheetData>
  <mergeCells count="18">
    <mergeCell ref="A41:H41"/>
    <mergeCell ref="J41:AI41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40:H40"/>
    <mergeCell ref="J40:AI40"/>
    <mergeCell ref="A42:H42"/>
    <mergeCell ref="A43:H43"/>
    <mergeCell ref="A45:A46"/>
    <mergeCell ref="B45:B46"/>
    <mergeCell ref="AI45:AI46"/>
  </mergeCells>
  <pageMargins left="0.19685039370078741" right="0.19685039370078741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topLeftCell="B1" zoomScale="98" zoomScaleNormal="98" workbookViewId="0">
      <selection activeCell="Q40" sqref="Q40"/>
    </sheetView>
  </sheetViews>
  <sheetFormatPr defaultColWidth="9" defaultRowHeight="15.75" x14ac:dyDescent="0.25"/>
  <cols>
    <col min="1" max="1" width="4.25" style="67" customWidth="1"/>
    <col min="2" max="2" width="18.875" style="67" customWidth="1"/>
    <col min="3" max="3" width="4.75" style="67" customWidth="1"/>
    <col min="4" max="7" width="3.125" style="67" customWidth="1"/>
    <col min="8" max="8" width="3.375" style="67" customWidth="1"/>
    <col min="9" max="14" width="3.125" style="67" customWidth="1"/>
    <col min="15" max="15" width="3.25" style="67" customWidth="1"/>
    <col min="16" max="32" width="3.125" style="67" customWidth="1"/>
    <col min="33" max="35" width="3.25" style="67" hidden="1" customWidth="1"/>
    <col min="36" max="36" width="3.25" style="67" customWidth="1"/>
    <col min="37" max="37" width="7.75" style="67" customWidth="1"/>
    <col min="38" max="45" width="3.5" style="67" customWidth="1"/>
    <col min="46" max="16384" width="9" style="67"/>
  </cols>
  <sheetData>
    <row r="1" spans="1:39" ht="18" customHeight="1" x14ac:dyDescent="0.3">
      <c r="A1" s="198" t="s">
        <v>125</v>
      </c>
      <c r="B1" s="198"/>
      <c r="C1" s="198"/>
      <c r="D1" s="198"/>
      <c r="E1" s="198"/>
      <c r="F1" s="198"/>
      <c r="G1" s="198"/>
      <c r="I1" s="199" t="s">
        <v>165</v>
      </c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</row>
    <row r="2" spans="1:39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I2" s="200" t="s">
        <v>249</v>
      </c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</row>
    <row r="3" spans="1:39" x14ac:dyDescent="0.25">
      <c r="A3" s="197" t="s">
        <v>4</v>
      </c>
      <c r="B3" s="197"/>
      <c r="C3" s="197"/>
      <c r="D3" s="197"/>
      <c r="E3" s="197"/>
      <c r="F3" s="197"/>
      <c r="G3" s="197"/>
    </row>
    <row r="4" spans="1:39" x14ac:dyDescent="0.25">
      <c r="A4" s="197" t="s">
        <v>5</v>
      </c>
      <c r="B4" s="197"/>
      <c r="C4" s="197"/>
      <c r="D4" s="197"/>
      <c r="E4" s="197"/>
      <c r="F4" s="197"/>
      <c r="G4" s="197"/>
    </row>
    <row r="5" spans="1:39" ht="8.25" customHeight="1" x14ac:dyDescent="0.25">
      <c r="A5" s="68"/>
    </row>
    <row r="6" spans="1:39" s="75" customFormat="1" ht="18.75" customHeight="1" x14ac:dyDescent="0.25">
      <c r="A6" s="201" t="s">
        <v>6</v>
      </c>
      <c r="B6" s="202" t="s">
        <v>7</v>
      </c>
      <c r="C6" s="163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2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2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2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132">
        <v>30</v>
      </c>
      <c r="AI6" s="132">
        <v>31</v>
      </c>
      <c r="AJ6" s="132">
        <v>30</v>
      </c>
      <c r="AK6" s="201" t="s">
        <v>9</v>
      </c>
      <c r="AM6" s="75" t="s">
        <v>145</v>
      </c>
    </row>
    <row r="7" spans="1:39" s="75" customFormat="1" ht="28.5" x14ac:dyDescent="0.25">
      <c r="A7" s="201"/>
      <c r="B7" s="202"/>
      <c r="C7" s="163" t="s">
        <v>10</v>
      </c>
      <c r="D7" s="134">
        <v>7</v>
      </c>
      <c r="E7" s="134" t="s">
        <v>233</v>
      </c>
      <c r="F7" s="134">
        <v>2</v>
      </c>
      <c r="G7" s="134">
        <v>3</v>
      </c>
      <c r="H7" s="134">
        <v>4</v>
      </c>
      <c r="I7" s="134">
        <v>5</v>
      </c>
      <c r="J7" s="134">
        <v>6</v>
      </c>
      <c r="K7" s="134">
        <v>7</v>
      </c>
      <c r="L7" s="134" t="s">
        <v>233</v>
      </c>
      <c r="M7" s="139">
        <v>2</v>
      </c>
      <c r="N7" s="134">
        <v>3</v>
      </c>
      <c r="O7" s="134">
        <v>4</v>
      </c>
      <c r="P7" s="134">
        <v>5</v>
      </c>
      <c r="Q7" s="134">
        <v>6</v>
      </c>
      <c r="R7" s="134">
        <v>7</v>
      </c>
      <c r="S7" s="134" t="s">
        <v>233</v>
      </c>
      <c r="T7" s="139">
        <v>2</v>
      </c>
      <c r="U7" s="134">
        <v>3</v>
      </c>
      <c r="V7" s="134">
        <v>4</v>
      </c>
      <c r="W7" s="134">
        <v>5</v>
      </c>
      <c r="X7" s="134">
        <v>6</v>
      </c>
      <c r="Y7" s="134">
        <v>7</v>
      </c>
      <c r="Z7" s="134" t="s">
        <v>233</v>
      </c>
      <c r="AA7" s="139">
        <v>2</v>
      </c>
      <c r="AB7" s="134">
        <v>3</v>
      </c>
      <c r="AC7" s="134">
        <v>4</v>
      </c>
      <c r="AD7" s="134">
        <v>5</v>
      </c>
      <c r="AE7" s="134">
        <v>6</v>
      </c>
      <c r="AF7" s="134">
        <v>7</v>
      </c>
      <c r="AG7" s="134" t="s">
        <v>233</v>
      </c>
      <c r="AH7" s="139">
        <v>2</v>
      </c>
      <c r="AI7" s="134">
        <v>5</v>
      </c>
      <c r="AJ7" s="134" t="s">
        <v>233</v>
      </c>
      <c r="AK7" s="202"/>
      <c r="AM7" s="160" t="s">
        <v>146</v>
      </c>
    </row>
    <row r="8" spans="1:39" ht="15.75" customHeight="1" x14ac:dyDescent="0.25">
      <c r="A8" s="72" t="s">
        <v>18</v>
      </c>
      <c r="B8" s="101" t="s">
        <v>225</v>
      </c>
      <c r="C8" s="161"/>
      <c r="D8" s="161"/>
      <c r="E8" s="164"/>
      <c r="F8" s="161"/>
      <c r="G8" s="161"/>
      <c r="H8" s="161"/>
      <c r="I8" s="161"/>
      <c r="J8" s="161"/>
      <c r="K8" s="161"/>
      <c r="L8" s="164"/>
      <c r="M8" s="161"/>
      <c r="N8" s="161"/>
      <c r="O8" s="161"/>
      <c r="P8" s="161"/>
      <c r="Q8" s="161"/>
      <c r="R8" s="161"/>
      <c r="S8" s="164"/>
      <c r="T8" s="161"/>
      <c r="U8" s="161"/>
      <c r="V8" s="161"/>
      <c r="W8" s="161"/>
      <c r="X8" s="161"/>
      <c r="Y8" s="161"/>
      <c r="Z8" s="164"/>
      <c r="AA8" s="161"/>
      <c r="AB8" s="161"/>
      <c r="AC8" s="161"/>
      <c r="AD8" s="161"/>
      <c r="AE8" s="161"/>
      <c r="AF8" s="161"/>
      <c r="AG8" s="164"/>
      <c r="AH8" s="161"/>
      <c r="AI8" s="161"/>
      <c r="AJ8" s="164"/>
      <c r="AK8" s="161">
        <f t="shared" ref="AK8:AK26" si="0">COUNTIF(D8:AH8,"X")+COUNTIF(D8:AH8,"Ho")+COUNTIF(D8:AH8,"VN")+COUNTIF(D8:AH8,"CT")</f>
        <v>0</v>
      </c>
    </row>
    <row r="9" spans="1:39" ht="15.75" customHeight="1" x14ac:dyDescent="0.25">
      <c r="A9" s="72" t="s">
        <v>22</v>
      </c>
      <c r="B9" s="101" t="s">
        <v>93</v>
      </c>
      <c r="C9" s="161"/>
      <c r="D9" s="161"/>
      <c r="E9" s="164"/>
      <c r="F9" s="161"/>
      <c r="G9" s="161"/>
      <c r="H9" s="161"/>
      <c r="I9" s="161"/>
      <c r="J9" s="161"/>
      <c r="K9" s="161"/>
      <c r="L9" s="164"/>
      <c r="M9" s="161"/>
      <c r="N9" s="161"/>
      <c r="O9" s="161"/>
      <c r="P9" s="161"/>
      <c r="Q9" s="161"/>
      <c r="R9" s="161"/>
      <c r="S9" s="164"/>
      <c r="T9" s="161"/>
      <c r="U9" s="161"/>
      <c r="V9" s="161"/>
      <c r="W9" s="161"/>
      <c r="X9" s="161"/>
      <c r="Y9" s="161"/>
      <c r="Z9" s="164"/>
      <c r="AA9" s="161"/>
      <c r="AB9" s="161"/>
      <c r="AC9" s="161"/>
      <c r="AD9" s="161"/>
      <c r="AE9" s="161"/>
      <c r="AF9" s="161"/>
      <c r="AG9" s="164"/>
      <c r="AH9" s="161"/>
      <c r="AI9" s="161"/>
      <c r="AJ9" s="164"/>
      <c r="AK9" s="161">
        <f t="shared" si="0"/>
        <v>0</v>
      </c>
    </row>
    <row r="10" spans="1:39" ht="15.75" customHeight="1" x14ac:dyDescent="0.25">
      <c r="A10" s="72" t="s">
        <v>24</v>
      </c>
      <c r="B10" s="101" t="s">
        <v>23</v>
      </c>
      <c r="C10" s="161"/>
      <c r="D10" s="161"/>
      <c r="E10" s="164"/>
      <c r="F10" s="161"/>
      <c r="G10" s="161"/>
      <c r="H10" s="161"/>
      <c r="I10" s="161"/>
      <c r="J10" s="161"/>
      <c r="K10" s="161"/>
      <c r="L10" s="164"/>
      <c r="M10" s="161"/>
      <c r="N10" s="161"/>
      <c r="O10" s="161"/>
      <c r="P10" s="161"/>
      <c r="Q10" s="161"/>
      <c r="R10" s="161"/>
      <c r="S10" s="164"/>
      <c r="T10" s="161"/>
      <c r="U10" s="161"/>
      <c r="V10" s="161"/>
      <c r="W10" s="161"/>
      <c r="X10" s="161"/>
      <c r="Y10" s="161"/>
      <c r="Z10" s="164"/>
      <c r="AA10" s="161"/>
      <c r="AB10" s="161"/>
      <c r="AC10" s="161"/>
      <c r="AD10" s="161"/>
      <c r="AE10" s="161"/>
      <c r="AF10" s="161"/>
      <c r="AG10" s="164"/>
      <c r="AH10" s="161"/>
      <c r="AI10" s="161"/>
      <c r="AJ10" s="164"/>
      <c r="AK10" s="161">
        <f t="shared" si="0"/>
        <v>0</v>
      </c>
    </row>
    <row r="11" spans="1:39" ht="15.75" customHeight="1" x14ac:dyDescent="0.25">
      <c r="A11" s="72" t="s">
        <v>28</v>
      </c>
      <c r="B11" s="101" t="s">
        <v>31</v>
      </c>
      <c r="C11" s="161"/>
      <c r="D11" s="161"/>
      <c r="E11" s="164"/>
      <c r="F11" s="161"/>
      <c r="G11" s="161"/>
      <c r="H11" s="161"/>
      <c r="I11" s="161"/>
      <c r="J11" s="161"/>
      <c r="K11" s="161"/>
      <c r="L11" s="164"/>
      <c r="M11" s="161"/>
      <c r="N11" s="161"/>
      <c r="O11" s="161"/>
      <c r="P11" s="161"/>
      <c r="Q11" s="161"/>
      <c r="R11" s="161"/>
      <c r="S11" s="164"/>
      <c r="T11" s="161"/>
      <c r="U11" s="161"/>
      <c r="V11" s="161"/>
      <c r="W11" s="161"/>
      <c r="X11" s="161"/>
      <c r="Y11" s="161"/>
      <c r="Z11" s="164"/>
      <c r="AA11" s="161"/>
      <c r="AB11" s="161"/>
      <c r="AC11" s="161"/>
      <c r="AD11" s="161"/>
      <c r="AE11" s="161"/>
      <c r="AF11" s="161"/>
      <c r="AG11" s="164"/>
      <c r="AH11" s="161"/>
      <c r="AI11" s="161"/>
      <c r="AJ11" s="164"/>
      <c r="AK11" s="161">
        <f t="shared" si="0"/>
        <v>0</v>
      </c>
    </row>
    <row r="12" spans="1:39" ht="15.75" customHeight="1" x14ac:dyDescent="0.25">
      <c r="A12" s="72" t="s">
        <v>30</v>
      </c>
      <c r="B12" s="101" t="s">
        <v>25</v>
      </c>
      <c r="C12" s="161"/>
      <c r="D12" s="161"/>
      <c r="E12" s="164"/>
      <c r="F12" s="161"/>
      <c r="G12" s="161"/>
      <c r="H12" s="161"/>
      <c r="I12" s="161"/>
      <c r="J12" s="161"/>
      <c r="K12" s="161"/>
      <c r="L12" s="164"/>
      <c r="M12" s="161"/>
      <c r="N12" s="161"/>
      <c r="O12" s="161"/>
      <c r="P12" s="161"/>
      <c r="Q12" s="161"/>
      <c r="R12" s="161"/>
      <c r="S12" s="164"/>
      <c r="T12" s="161"/>
      <c r="U12" s="161"/>
      <c r="V12" s="161"/>
      <c r="W12" s="161"/>
      <c r="X12" s="161"/>
      <c r="Y12" s="161"/>
      <c r="Z12" s="164"/>
      <c r="AA12" s="161"/>
      <c r="AB12" s="161"/>
      <c r="AC12" s="161"/>
      <c r="AD12" s="161"/>
      <c r="AE12" s="161"/>
      <c r="AF12" s="161"/>
      <c r="AG12" s="164"/>
      <c r="AH12" s="161"/>
      <c r="AI12" s="161"/>
      <c r="AJ12" s="164"/>
      <c r="AK12" s="161">
        <f t="shared" si="0"/>
        <v>0</v>
      </c>
    </row>
    <row r="13" spans="1:39" ht="15.75" customHeight="1" x14ac:dyDescent="0.25">
      <c r="A13" s="72" t="s">
        <v>32</v>
      </c>
      <c r="B13" s="101" t="s">
        <v>33</v>
      </c>
      <c r="C13" s="161"/>
      <c r="D13" s="161"/>
      <c r="E13" s="164"/>
      <c r="F13" s="161"/>
      <c r="G13" s="161"/>
      <c r="H13" s="161"/>
      <c r="I13" s="161"/>
      <c r="J13" s="161"/>
      <c r="K13" s="161"/>
      <c r="L13" s="164"/>
      <c r="M13" s="161"/>
      <c r="N13" s="161"/>
      <c r="O13" s="161"/>
      <c r="P13" s="161"/>
      <c r="Q13" s="161"/>
      <c r="R13" s="161"/>
      <c r="S13" s="164"/>
      <c r="T13" s="161"/>
      <c r="U13" s="161"/>
      <c r="V13" s="161"/>
      <c r="W13" s="161"/>
      <c r="X13" s="161"/>
      <c r="Y13" s="161"/>
      <c r="Z13" s="164"/>
      <c r="AA13" s="161"/>
      <c r="AB13" s="161"/>
      <c r="AC13" s="161"/>
      <c r="AD13" s="161"/>
      <c r="AE13" s="161"/>
      <c r="AF13" s="161"/>
      <c r="AG13" s="164"/>
      <c r="AH13" s="161"/>
      <c r="AI13" s="161"/>
      <c r="AJ13" s="164"/>
      <c r="AK13" s="161">
        <f t="shared" si="0"/>
        <v>0</v>
      </c>
    </row>
    <row r="14" spans="1:39" ht="15.75" customHeight="1" x14ac:dyDescent="0.25">
      <c r="A14" s="72" t="s">
        <v>34</v>
      </c>
      <c r="B14" s="101" t="s">
        <v>35</v>
      </c>
      <c r="C14" s="161"/>
      <c r="D14" s="161"/>
      <c r="E14" s="164"/>
      <c r="F14" s="161"/>
      <c r="G14" s="161"/>
      <c r="H14" s="161"/>
      <c r="I14" s="161"/>
      <c r="J14" s="161"/>
      <c r="K14" s="161"/>
      <c r="L14" s="164"/>
      <c r="M14" s="161"/>
      <c r="N14" s="161"/>
      <c r="O14" s="161"/>
      <c r="P14" s="161"/>
      <c r="Q14" s="161"/>
      <c r="R14" s="161"/>
      <c r="S14" s="164"/>
      <c r="T14" s="161"/>
      <c r="U14" s="161"/>
      <c r="V14" s="161"/>
      <c r="W14" s="161"/>
      <c r="X14" s="161"/>
      <c r="Y14" s="161"/>
      <c r="Z14" s="164"/>
      <c r="AA14" s="161"/>
      <c r="AB14" s="161"/>
      <c r="AC14" s="161"/>
      <c r="AD14" s="161"/>
      <c r="AE14" s="161"/>
      <c r="AF14" s="161"/>
      <c r="AG14" s="164"/>
      <c r="AH14" s="161"/>
      <c r="AI14" s="161"/>
      <c r="AJ14" s="164"/>
      <c r="AK14" s="161">
        <f t="shared" si="0"/>
        <v>0</v>
      </c>
    </row>
    <row r="15" spans="1:39" ht="15.75" customHeight="1" x14ac:dyDescent="0.25">
      <c r="A15" s="72" t="s">
        <v>36</v>
      </c>
      <c r="B15" s="101" t="s">
        <v>37</v>
      </c>
      <c r="C15" s="161"/>
      <c r="D15" s="161"/>
      <c r="E15" s="164"/>
      <c r="F15" s="161"/>
      <c r="G15" s="161"/>
      <c r="H15" s="161"/>
      <c r="I15" s="161"/>
      <c r="J15" s="161"/>
      <c r="K15" s="161"/>
      <c r="L15" s="164"/>
      <c r="M15" s="161"/>
      <c r="N15" s="161"/>
      <c r="O15" s="161"/>
      <c r="P15" s="161"/>
      <c r="Q15" s="161"/>
      <c r="R15" s="161"/>
      <c r="S15" s="164"/>
      <c r="T15" s="161"/>
      <c r="U15" s="161"/>
      <c r="V15" s="161"/>
      <c r="W15" s="161"/>
      <c r="X15" s="161"/>
      <c r="Y15" s="161"/>
      <c r="Z15" s="164"/>
      <c r="AA15" s="161"/>
      <c r="AB15" s="161"/>
      <c r="AC15" s="161"/>
      <c r="AD15" s="161"/>
      <c r="AE15" s="161"/>
      <c r="AF15" s="161"/>
      <c r="AG15" s="164"/>
      <c r="AH15" s="161"/>
      <c r="AI15" s="161"/>
      <c r="AJ15" s="164"/>
      <c r="AK15" s="161">
        <f t="shared" si="0"/>
        <v>0</v>
      </c>
    </row>
    <row r="16" spans="1:39" ht="15.75" customHeight="1" x14ac:dyDescent="0.25">
      <c r="A16" s="72" t="s">
        <v>38</v>
      </c>
      <c r="B16" s="101" t="s">
        <v>39</v>
      </c>
      <c r="C16" s="161"/>
      <c r="D16" s="161"/>
      <c r="E16" s="164"/>
      <c r="F16" s="161"/>
      <c r="G16" s="161"/>
      <c r="H16" s="161"/>
      <c r="I16" s="161"/>
      <c r="J16" s="161"/>
      <c r="K16" s="161"/>
      <c r="L16" s="164"/>
      <c r="M16" s="161"/>
      <c r="N16" s="161"/>
      <c r="O16" s="161"/>
      <c r="P16" s="161"/>
      <c r="Q16" s="161"/>
      <c r="R16" s="161"/>
      <c r="S16" s="164"/>
      <c r="T16" s="161"/>
      <c r="U16" s="161"/>
      <c r="V16" s="161"/>
      <c r="W16" s="161"/>
      <c r="X16" s="161"/>
      <c r="Y16" s="161"/>
      <c r="Z16" s="164"/>
      <c r="AA16" s="161"/>
      <c r="AB16" s="161"/>
      <c r="AC16" s="161"/>
      <c r="AD16" s="161"/>
      <c r="AE16" s="161"/>
      <c r="AF16" s="161"/>
      <c r="AG16" s="164"/>
      <c r="AH16" s="161"/>
      <c r="AI16" s="161"/>
      <c r="AJ16" s="164"/>
      <c r="AK16" s="161">
        <f t="shared" si="0"/>
        <v>0</v>
      </c>
    </row>
    <row r="17" spans="1:37" ht="15.75" customHeight="1" x14ac:dyDescent="0.25">
      <c r="A17" s="72" t="s">
        <v>40</v>
      </c>
      <c r="B17" s="101" t="s">
        <v>41</v>
      </c>
      <c r="C17" s="161"/>
      <c r="D17" s="161"/>
      <c r="E17" s="164"/>
      <c r="F17" s="161"/>
      <c r="G17" s="161"/>
      <c r="H17" s="161"/>
      <c r="I17" s="161"/>
      <c r="J17" s="161"/>
      <c r="K17" s="161"/>
      <c r="L17" s="164"/>
      <c r="M17" s="161"/>
      <c r="N17" s="161"/>
      <c r="O17" s="161"/>
      <c r="P17" s="161"/>
      <c r="Q17" s="161"/>
      <c r="R17" s="161"/>
      <c r="S17" s="164"/>
      <c r="T17" s="161"/>
      <c r="U17" s="161"/>
      <c r="V17" s="161"/>
      <c r="W17" s="161"/>
      <c r="X17" s="161"/>
      <c r="Y17" s="161"/>
      <c r="Z17" s="164"/>
      <c r="AA17" s="161"/>
      <c r="AB17" s="161"/>
      <c r="AC17" s="161"/>
      <c r="AD17" s="161"/>
      <c r="AE17" s="161"/>
      <c r="AF17" s="161"/>
      <c r="AG17" s="164"/>
      <c r="AH17" s="161"/>
      <c r="AI17" s="161"/>
      <c r="AJ17" s="164"/>
      <c r="AK17" s="161">
        <f t="shared" si="0"/>
        <v>0</v>
      </c>
    </row>
    <row r="18" spans="1:37" ht="15.75" customHeight="1" x14ac:dyDescent="0.25">
      <c r="A18" s="72" t="s">
        <v>42</v>
      </c>
      <c r="B18" s="101" t="s">
        <v>43</v>
      </c>
      <c r="C18" s="161"/>
      <c r="D18" s="161"/>
      <c r="E18" s="164"/>
      <c r="F18" s="161"/>
      <c r="G18" s="161"/>
      <c r="H18" s="161"/>
      <c r="I18" s="161"/>
      <c r="J18" s="161"/>
      <c r="K18" s="161"/>
      <c r="L18" s="164"/>
      <c r="M18" s="161"/>
      <c r="N18" s="161"/>
      <c r="O18" s="161"/>
      <c r="P18" s="161"/>
      <c r="Q18" s="161"/>
      <c r="R18" s="161"/>
      <c r="S18" s="164"/>
      <c r="T18" s="161"/>
      <c r="U18" s="161"/>
      <c r="V18" s="161"/>
      <c r="W18" s="161"/>
      <c r="X18" s="161"/>
      <c r="Y18" s="161"/>
      <c r="Z18" s="164"/>
      <c r="AA18" s="161"/>
      <c r="AB18" s="161"/>
      <c r="AC18" s="161"/>
      <c r="AD18" s="161"/>
      <c r="AE18" s="161"/>
      <c r="AF18" s="161"/>
      <c r="AG18" s="164"/>
      <c r="AH18" s="161"/>
      <c r="AI18" s="161"/>
      <c r="AJ18" s="164"/>
      <c r="AK18" s="161">
        <f t="shared" si="0"/>
        <v>0</v>
      </c>
    </row>
    <row r="19" spans="1:37" ht="15.75" customHeight="1" x14ac:dyDescent="0.25">
      <c r="A19" s="72" t="s">
        <v>44</v>
      </c>
      <c r="B19" s="101" t="s">
        <v>47</v>
      </c>
      <c r="C19" s="161"/>
      <c r="D19" s="161"/>
      <c r="E19" s="164"/>
      <c r="F19" s="161"/>
      <c r="G19" s="161"/>
      <c r="H19" s="161"/>
      <c r="I19" s="161"/>
      <c r="J19" s="161"/>
      <c r="K19" s="161"/>
      <c r="L19" s="164"/>
      <c r="M19" s="161"/>
      <c r="N19" s="161"/>
      <c r="O19" s="161"/>
      <c r="P19" s="161"/>
      <c r="Q19" s="161"/>
      <c r="R19" s="161"/>
      <c r="S19" s="164"/>
      <c r="T19" s="161"/>
      <c r="U19" s="161"/>
      <c r="V19" s="161"/>
      <c r="W19" s="161"/>
      <c r="X19" s="161"/>
      <c r="Y19" s="161"/>
      <c r="Z19" s="164"/>
      <c r="AA19" s="161"/>
      <c r="AB19" s="161"/>
      <c r="AC19" s="161"/>
      <c r="AD19" s="161"/>
      <c r="AE19" s="161"/>
      <c r="AF19" s="161"/>
      <c r="AG19" s="164"/>
      <c r="AH19" s="161"/>
      <c r="AI19" s="161"/>
      <c r="AJ19" s="164"/>
      <c r="AK19" s="161">
        <f t="shared" si="0"/>
        <v>0</v>
      </c>
    </row>
    <row r="20" spans="1:37" ht="15.75" customHeight="1" x14ac:dyDescent="0.25">
      <c r="A20" s="72" t="s">
        <v>46</v>
      </c>
      <c r="B20" s="101" t="s">
        <v>49</v>
      </c>
      <c r="C20" s="161"/>
      <c r="D20" s="161"/>
      <c r="E20" s="164"/>
      <c r="F20" s="161"/>
      <c r="G20" s="161"/>
      <c r="H20" s="161"/>
      <c r="I20" s="161"/>
      <c r="J20" s="161"/>
      <c r="K20" s="161"/>
      <c r="L20" s="164"/>
      <c r="M20" s="161"/>
      <c r="N20" s="161"/>
      <c r="O20" s="161"/>
      <c r="P20" s="161"/>
      <c r="Q20" s="161"/>
      <c r="R20" s="161"/>
      <c r="S20" s="164"/>
      <c r="T20" s="161"/>
      <c r="U20" s="161"/>
      <c r="V20" s="161"/>
      <c r="W20" s="161"/>
      <c r="X20" s="161"/>
      <c r="Y20" s="161"/>
      <c r="Z20" s="164"/>
      <c r="AA20" s="161"/>
      <c r="AB20" s="161"/>
      <c r="AC20" s="161"/>
      <c r="AD20" s="161"/>
      <c r="AE20" s="161"/>
      <c r="AF20" s="161"/>
      <c r="AG20" s="164"/>
      <c r="AH20" s="161"/>
      <c r="AI20" s="161"/>
      <c r="AJ20" s="164"/>
      <c r="AK20" s="161">
        <f t="shared" si="0"/>
        <v>0</v>
      </c>
    </row>
    <row r="21" spans="1:37" ht="15.75" customHeight="1" x14ac:dyDescent="0.25">
      <c r="A21" s="72" t="s">
        <v>48</v>
      </c>
      <c r="B21" s="101" t="s">
        <v>51</v>
      </c>
      <c r="C21" s="161"/>
      <c r="D21" s="161"/>
      <c r="E21" s="164"/>
      <c r="F21" s="161"/>
      <c r="G21" s="161"/>
      <c r="H21" s="161"/>
      <c r="I21" s="161"/>
      <c r="J21" s="161"/>
      <c r="K21" s="161"/>
      <c r="L21" s="164"/>
      <c r="M21" s="161"/>
      <c r="N21" s="161"/>
      <c r="O21" s="161"/>
      <c r="P21" s="161"/>
      <c r="Q21" s="161"/>
      <c r="R21" s="161"/>
      <c r="S21" s="164"/>
      <c r="T21" s="161"/>
      <c r="U21" s="161"/>
      <c r="V21" s="161"/>
      <c r="W21" s="161"/>
      <c r="X21" s="161"/>
      <c r="Y21" s="161"/>
      <c r="Z21" s="164"/>
      <c r="AA21" s="161"/>
      <c r="AB21" s="161"/>
      <c r="AC21" s="161"/>
      <c r="AD21" s="161"/>
      <c r="AE21" s="161"/>
      <c r="AF21" s="161"/>
      <c r="AG21" s="164"/>
      <c r="AH21" s="161"/>
      <c r="AI21" s="161"/>
      <c r="AJ21" s="164"/>
      <c r="AK21" s="161">
        <f t="shared" si="0"/>
        <v>0</v>
      </c>
    </row>
    <row r="22" spans="1:37" ht="15.75" customHeight="1" x14ac:dyDescent="0.25">
      <c r="A22" s="72" t="s">
        <v>50</v>
      </c>
      <c r="B22" s="101" t="s">
        <v>53</v>
      </c>
      <c r="C22" s="161"/>
      <c r="D22" s="161"/>
      <c r="E22" s="164"/>
      <c r="F22" s="161"/>
      <c r="G22" s="161"/>
      <c r="H22" s="161"/>
      <c r="I22" s="161"/>
      <c r="J22" s="161"/>
      <c r="K22" s="161"/>
      <c r="L22" s="164"/>
      <c r="M22" s="161"/>
      <c r="N22" s="161"/>
      <c r="O22" s="161"/>
      <c r="P22" s="161"/>
      <c r="Q22" s="161"/>
      <c r="R22" s="161"/>
      <c r="S22" s="164"/>
      <c r="T22" s="161"/>
      <c r="U22" s="161"/>
      <c r="V22" s="161"/>
      <c r="W22" s="161"/>
      <c r="X22" s="161"/>
      <c r="Y22" s="161"/>
      <c r="Z22" s="164"/>
      <c r="AA22" s="161"/>
      <c r="AB22" s="161"/>
      <c r="AC22" s="161"/>
      <c r="AD22" s="161"/>
      <c r="AE22" s="161"/>
      <c r="AF22" s="161"/>
      <c r="AG22" s="164"/>
      <c r="AH22" s="161"/>
      <c r="AI22" s="161"/>
      <c r="AJ22" s="164"/>
      <c r="AK22" s="161">
        <f t="shared" si="0"/>
        <v>0</v>
      </c>
    </row>
    <row r="23" spans="1:37" ht="15.75" customHeight="1" x14ac:dyDescent="0.25">
      <c r="A23" s="72" t="s">
        <v>52</v>
      </c>
      <c r="B23" s="101" t="s">
        <v>55</v>
      </c>
      <c r="C23" s="161"/>
      <c r="D23" s="161"/>
      <c r="E23" s="164"/>
      <c r="F23" s="161"/>
      <c r="G23" s="161"/>
      <c r="H23" s="161"/>
      <c r="I23" s="161"/>
      <c r="J23" s="161"/>
      <c r="K23" s="161"/>
      <c r="L23" s="164"/>
      <c r="M23" s="161"/>
      <c r="N23" s="161"/>
      <c r="O23" s="161"/>
      <c r="P23" s="161"/>
      <c r="Q23" s="161"/>
      <c r="R23" s="161"/>
      <c r="S23" s="164"/>
      <c r="T23" s="161"/>
      <c r="U23" s="161"/>
      <c r="V23" s="161"/>
      <c r="W23" s="161"/>
      <c r="X23" s="161"/>
      <c r="Y23" s="161"/>
      <c r="Z23" s="164"/>
      <c r="AA23" s="161"/>
      <c r="AB23" s="161"/>
      <c r="AC23" s="161"/>
      <c r="AD23" s="161"/>
      <c r="AE23" s="161"/>
      <c r="AF23" s="161"/>
      <c r="AG23" s="164"/>
      <c r="AH23" s="161"/>
      <c r="AI23" s="161"/>
      <c r="AJ23" s="164"/>
      <c r="AK23" s="161">
        <f t="shared" si="0"/>
        <v>0</v>
      </c>
    </row>
    <row r="24" spans="1:37" ht="15.75" customHeight="1" x14ac:dyDescent="0.25">
      <c r="A24" s="72" t="s">
        <v>54</v>
      </c>
      <c r="B24" s="101" t="s">
        <v>57</v>
      </c>
      <c r="C24" s="161"/>
      <c r="D24" s="161"/>
      <c r="E24" s="164"/>
      <c r="F24" s="161"/>
      <c r="G24" s="161"/>
      <c r="H24" s="161"/>
      <c r="I24" s="161"/>
      <c r="J24" s="161"/>
      <c r="K24" s="161"/>
      <c r="L24" s="164"/>
      <c r="M24" s="161"/>
      <c r="N24" s="161"/>
      <c r="O24" s="161"/>
      <c r="P24" s="161"/>
      <c r="Q24" s="161"/>
      <c r="R24" s="161"/>
      <c r="S24" s="164"/>
      <c r="T24" s="161"/>
      <c r="U24" s="161"/>
      <c r="V24" s="161"/>
      <c r="W24" s="161"/>
      <c r="X24" s="161"/>
      <c r="Y24" s="161"/>
      <c r="Z24" s="164"/>
      <c r="AA24" s="161"/>
      <c r="AB24" s="161"/>
      <c r="AC24" s="161"/>
      <c r="AD24" s="161"/>
      <c r="AE24" s="161"/>
      <c r="AF24" s="161"/>
      <c r="AG24" s="164"/>
      <c r="AH24" s="161"/>
      <c r="AI24" s="161"/>
      <c r="AJ24" s="164"/>
      <c r="AK24" s="161">
        <f t="shared" si="0"/>
        <v>0</v>
      </c>
    </row>
    <row r="25" spans="1:37" ht="15.75" customHeight="1" x14ac:dyDescent="0.25">
      <c r="A25" s="72" t="s">
        <v>56</v>
      </c>
      <c r="B25" s="101" t="s">
        <v>122</v>
      </c>
      <c r="C25" s="161"/>
      <c r="D25" s="161"/>
      <c r="E25" s="164"/>
      <c r="F25" s="161"/>
      <c r="G25" s="161"/>
      <c r="H25" s="161"/>
      <c r="I25" s="161"/>
      <c r="J25" s="161"/>
      <c r="K25" s="161"/>
      <c r="L25" s="164"/>
      <c r="M25" s="161"/>
      <c r="N25" s="161"/>
      <c r="O25" s="161"/>
      <c r="P25" s="161"/>
      <c r="Q25" s="161"/>
      <c r="R25" s="161"/>
      <c r="S25" s="164"/>
      <c r="T25" s="161"/>
      <c r="U25" s="161"/>
      <c r="V25" s="161"/>
      <c r="W25" s="161"/>
      <c r="X25" s="161"/>
      <c r="Y25" s="161"/>
      <c r="Z25" s="164"/>
      <c r="AA25" s="161"/>
      <c r="AB25" s="161"/>
      <c r="AC25" s="161"/>
      <c r="AD25" s="161"/>
      <c r="AE25" s="161"/>
      <c r="AF25" s="161"/>
      <c r="AG25" s="164"/>
      <c r="AH25" s="161"/>
      <c r="AI25" s="161"/>
      <c r="AJ25" s="164"/>
      <c r="AK25" s="161">
        <f t="shared" si="0"/>
        <v>0</v>
      </c>
    </row>
    <row r="26" spans="1:37" ht="15.75" customHeight="1" x14ac:dyDescent="0.25">
      <c r="A26" s="72" t="s">
        <v>92</v>
      </c>
      <c r="B26" s="73" t="s">
        <v>123</v>
      </c>
      <c r="C26" s="161"/>
      <c r="D26" s="161"/>
      <c r="E26" s="164"/>
      <c r="F26" s="161"/>
      <c r="G26" s="161"/>
      <c r="H26" s="161"/>
      <c r="I26" s="161"/>
      <c r="J26" s="161"/>
      <c r="K26" s="161"/>
      <c r="L26" s="164"/>
      <c r="M26" s="161"/>
      <c r="N26" s="161"/>
      <c r="O26" s="161"/>
      <c r="P26" s="161"/>
      <c r="Q26" s="161"/>
      <c r="R26" s="161"/>
      <c r="S26" s="164"/>
      <c r="T26" s="161"/>
      <c r="U26" s="161"/>
      <c r="V26" s="161"/>
      <c r="W26" s="161"/>
      <c r="X26" s="161"/>
      <c r="Y26" s="161"/>
      <c r="Z26" s="164"/>
      <c r="AA26" s="161"/>
      <c r="AB26" s="161"/>
      <c r="AC26" s="161"/>
      <c r="AD26" s="161"/>
      <c r="AE26" s="161"/>
      <c r="AF26" s="161"/>
      <c r="AG26" s="164"/>
      <c r="AH26" s="161"/>
      <c r="AI26" s="161"/>
      <c r="AJ26" s="164"/>
      <c r="AK26" s="161">
        <f t="shared" si="0"/>
        <v>0</v>
      </c>
    </row>
    <row r="27" spans="1:37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</row>
    <row r="28" spans="1:37" s="78" customFormat="1" ht="12.75" x14ac:dyDescent="0.2">
      <c r="B28" s="79" t="s">
        <v>58</v>
      </c>
      <c r="C28" s="78" t="s">
        <v>59</v>
      </c>
      <c r="G28" s="78" t="s">
        <v>20</v>
      </c>
      <c r="J28" s="78" t="s">
        <v>60</v>
      </c>
      <c r="O28" s="78" t="s">
        <v>61</v>
      </c>
      <c r="R28" s="78" t="s">
        <v>74</v>
      </c>
      <c r="W28" s="78" t="s">
        <v>26</v>
      </c>
      <c r="Z28" s="78" t="s">
        <v>75</v>
      </c>
    </row>
    <row r="29" spans="1:37" s="78" customFormat="1" ht="12.75" x14ac:dyDescent="0.2">
      <c r="C29" s="78" t="s">
        <v>70</v>
      </c>
      <c r="G29" s="78" t="s">
        <v>71</v>
      </c>
      <c r="J29" s="78" t="s">
        <v>76</v>
      </c>
      <c r="O29" s="78" t="s">
        <v>21</v>
      </c>
      <c r="R29" s="78" t="s">
        <v>79</v>
      </c>
      <c r="W29" s="78" t="s">
        <v>80</v>
      </c>
      <c r="Z29" s="78" t="s">
        <v>62</v>
      </c>
    </row>
    <row r="30" spans="1:37" x14ac:dyDescent="0.25">
      <c r="B30" s="76"/>
      <c r="C30" s="76"/>
      <c r="E30" s="162"/>
      <c r="Z30" s="81" t="s">
        <v>221</v>
      </c>
    </row>
    <row r="31" spans="1:37" x14ac:dyDescent="0.25">
      <c r="B31" s="76"/>
      <c r="C31" s="76"/>
      <c r="E31" s="162" t="s">
        <v>154</v>
      </c>
      <c r="Z31" s="162" t="s">
        <v>162</v>
      </c>
    </row>
    <row r="32" spans="1:37" x14ac:dyDescent="0.25">
      <c r="E32" s="162"/>
    </row>
    <row r="33" spans="1:37" x14ac:dyDescent="0.25">
      <c r="E33" s="162"/>
    </row>
    <row r="34" spans="1:37" x14ac:dyDescent="0.25">
      <c r="E34" s="162"/>
    </row>
    <row r="35" spans="1:37" s="75" customFormat="1" x14ac:dyDescent="0.25">
      <c r="C35" s="203" t="s">
        <v>251</v>
      </c>
      <c r="D35" s="203"/>
      <c r="E35" s="203"/>
      <c r="F35" s="203"/>
      <c r="G35" s="203"/>
      <c r="H35" s="203"/>
      <c r="I35" s="203"/>
      <c r="J35" s="203"/>
      <c r="X35" s="75" t="s">
        <v>163</v>
      </c>
    </row>
    <row r="37" spans="1:37" ht="15" customHeight="1" x14ac:dyDescent="0.25"/>
    <row r="38" spans="1:37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I38" s="199" t="s">
        <v>165</v>
      </c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</row>
    <row r="39" spans="1:37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I39" s="200" t="s">
        <v>248</v>
      </c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</row>
    <row r="40" spans="1:37" x14ac:dyDescent="0.25">
      <c r="A40" s="197" t="s">
        <v>4</v>
      </c>
      <c r="B40" s="197"/>
      <c r="C40" s="197"/>
      <c r="D40" s="197"/>
      <c r="E40" s="197"/>
      <c r="F40" s="197"/>
      <c r="G40" s="197"/>
    </row>
    <row r="41" spans="1:37" x14ac:dyDescent="0.25">
      <c r="A41" s="197" t="s">
        <v>5</v>
      </c>
      <c r="B41" s="197"/>
      <c r="C41" s="197"/>
      <c r="D41" s="197"/>
      <c r="E41" s="197"/>
      <c r="F41" s="197"/>
      <c r="G41" s="197"/>
    </row>
    <row r="42" spans="1:37" ht="6" customHeight="1" x14ac:dyDescent="0.25">
      <c r="A42" s="68"/>
    </row>
    <row r="43" spans="1:37" ht="18.75" customHeight="1" x14ac:dyDescent="0.25">
      <c r="A43" s="201" t="s">
        <v>6</v>
      </c>
      <c r="B43" s="202" t="s">
        <v>7</v>
      </c>
      <c r="C43" s="163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2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2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2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132">
        <v>30</v>
      </c>
      <c r="AI43" s="132">
        <v>31</v>
      </c>
      <c r="AJ43" s="132">
        <v>30</v>
      </c>
      <c r="AK43" s="204" t="s">
        <v>9</v>
      </c>
    </row>
    <row r="44" spans="1:37" ht="18.75" customHeight="1" x14ac:dyDescent="0.25">
      <c r="A44" s="201"/>
      <c r="B44" s="202"/>
      <c r="C44" s="163" t="s">
        <v>10</v>
      </c>
      <c r="D44" s="134">
        <v>7</v>
      </c>
      <c r="E44" s="134" t="s">
        <v>233</v>
      </c>
      <c r="F44" s="134">
        <v>2</v>
      </c>
      <c r="G44" s="134">
        <v>3</v>
      </c>
      <c r="H44" s="134">
        <v>4</v>
      </c>
      <c r="I44" s="134">
        <v>5</v>
      </c>
      <c r="J44" s="134">
        <v>6</v>
      </c>
      <c r="K44" s="134">
        <v>7</v>
      </c>
      <c r="L44" s="134" t="s">
        <v>233</v>
      </c>
      <c r="M44" s="139">
        <v>2</v>
      </c>
      <c r="N44" s="134">
        <v>3</v>
      </c>
      <c r="O44" s="134">
        <v>4</v>
      </c>
      <c r="P44" s="134">
        <v>5</v>
      </c>
      <c r="Q44" s="134">
        <v>6</v>
      </c>
      <c r="R44" s="134">
        <v>7</v>
      </c>
      <c r="S44" s="134" t="s">
        <v>233</v>
      </c>
      <c r="T44" s="139">
        <v>2</v>
      </c>
      <c r="U44" s="134">
        <v>3</v>
      </c>
      <c r="V44" s="134">
        <v>4</v>
      </c>
      <c r="W44" s="134">
        <v>5</v>
      </c>
      <c r="X44" s="134">
        <v>6</v>
      </c>
      <c r="Y44" s="134">
        <v>7</v>
      </c>
      <c r="Z44" s="134" t="s">
        <v>233</v>
      </c>
      <c r="AA44" s="139">
        <v>2</v>
      </c>
      <c r="AB44" s="134">
        <v>3</v>
      </c>
      <c r="AC44" s="134">
        <v>4</v>
      </c>
      <c r="AD44" s="134">
        <v>5</v>
      </c>
      <c r="AE44" s="134">
        <v>6</v>
      </c>
      <c r="AF44" s="134">
        <v>7</v>
      </c>
      <c r="AG44" s="134" t="s">
        <v>233</v>
      </c>
      <c r="AH44" s="139">
        <v>2</v>
      </c>
      <c r="AI44" s="134">
        <v>5</v>
      </c>
      <c r="AJ44" s="134" t="s">
        <v>233</v>
      </c>
      <c r="AK44" s="205"/>
    </row>
    <row r="45" spans="1:37" ht="15.75" customHeight="1" x14ac:dyDescent="0.25">
      <c r="A45" s="72">
        <v>1</v>
      </c>
      <c r="B45" s="73" t="s">
        <v>31</v>
      </c>
      <c r="C45" s="161"/>
      <c r="D45" s="161"/>
      <c r="E45" s="164"/>
      <c r="F45" s="161"/>
      <c r="G45" s="161"/>
      <c r="H45" s="161"/>
      <c r="I45" s="161"/>
      <c r="J45" s="161"/>
      <c r="K45" s="161"/>
      <c r="L45" s="164"/>
      <c r="M45" s="161"/>
      <c r="N45" s="161"/>
      <c r="O45" s="161"/>
      <c r="P45" s="161"/>
      <c r="Q45" s="161"/>
      <c r="R45" s="161"/>
      <c r="S45" s="164"/>
      <c r="T45" s="161"/>
      <c r="U45" s="161"/>
      <c r="V45" s="161"/>
      <c r="W45" s="161"/>
      <c r="X45" s="161"/>
      <c r="Y45" s="161"/>
      <c r="Z45" s="164"/>
      <c r="AA45" s="161"/>
      <c r="AB45" s="161"/>
      <c r="AC45" s="161"/>
      <c r="AD45" s="161"/>
      <c r="AE45" s="161"/>
      <c r="AF45" s="161"/>
      <c r="AG45" s="164"/>
      <c r="AH45" s="161"/>
      <c r="AI45" s="161"/>
      <c r="AJ45" s="164"/>
      <c r="AK45" s="161"/>
    </row>
    <row r="46" spans="1:37" ht="15.75" customHeight="1" x14ac:dyDescent="0.25">
      <c r="A46" s="72">
        <v>2</v>
      </c>
      <c r="B46" s="73" t="s">
        <v>43</v>
      </c>
      <c r="C46" s="161"/>
      <c r="D46" s="161"/>
      <c r="E46" s="164"/>
      <c r="F46" s="161"/>
      <c r="G46" s="161"/>
      <c r="H46" s="161"/>
      <c r="I46" s="161"/>
      <c r="J46" s="161"/>
      <c r="K46" s="161"/>
      <c r="L46" s="164"/>
      <c r="M46" s="161"/>
      <c r="N46" s="161"/>
      <c r="O46" s="161"/>
      <c r="P46" s="161"/>
      <c r="Q46" s="161"/>
      <c r="R46" s="161"/>
      <c r="S46" s="164"/>
      <c r="T46" s="161"/>
      <c r="U46" s="161"/>
      <c r="V46" s="161"/>
      <c r="W46" s="161"/>
      <c r="X46" s="161"/>
      <c r="Y46" s="161"/>
      <c r="Z46" s="164"/>
      <c r="AA46" s="161"/>
      <c r="AB46" s="161"/>
      <c r="AC46" s="161"/>
      <c r="AD46" s="161"/>
      <c r="AE46" s="161"/>
      <c r="AF46" s="161"/>
      <c r="AG46" s="164"/>
      <c r="AH46" s="161"/>
      <c r="AI46" s="161"/>
      <c r="AJ46" s="164"/>
      <c r="AK46" s="161"/>
    </row>
    <row r="47" spans="1:37" ht="15.75" customHeight="1" x14ac:dyDescent="0.25">
      <c r="A47" s="72">
        <v>4</v>
      </c>
      <c r="B47" s="73" t="s">
        <v>51</v>
      </c>
      <c r="C47" s="161"/>
      <c r="D47" s="161"/>
      <c r="E47" s="164"/>
      <c r="F47" s="161"/>
      <c r="G47" s="161"/>
      <c r="H47" s="161"/>
      <c r="I47" s="161"/>
      <c r="J47" s="161"/>
      <c r="K47" s="161"/>
      <c r="L47" s="164"/>
      <c r="M47" s="161"/>
      <c r="N47" s="161"/>
      <c r="O47" s="161"/>
      <c r="P47" s="161"/>
      <c r="Q47" s="161"/>
      <c r="R47" s="161"/>
      <c r="S47" s="164"/>
      <c r="T47" s="161"/>
      <c r="U47" s="161"/>
      <c r="V47" s="161"/>
      <c r="W47" s="161"/>
      <c r="X47" s="161"/>
      <c r="Y47" s="161"/>
      <c r="Z47" s="164"/>
      <c r="AA47" s="161"/>
      <c r="AB47" s="161"/>
      <c r="AC47" s="161"/>
      <c r="AD47" s="161"/>
      <c r="AE47" s="161"/>
      <c r="AF47" s="161"/>
      <c r="AG47" s="164"/>
      <c r="AH47" s="161"/>
      <c r="AI47" s="161"/>
      <c r="AJ47" s="164"/>
      <c r="AK47" s="161"/>
    </row>
    <row r="48" spans="1:37" ht="15.75" customHeight="1" x14ac:dyDescent="0.25">
      <c r="A48" s="72">
        <v>5</v>
      </c>
      <c r="B48" s="73" t="s">
        <v>123</v>
      </c>
      <c r="C48" s="161"/>
      <c r="D48" s="161"/>
      <c r="E48" s="164"/>
      <c r="F48" s="161"/>
      <c r="G48" s="161"/>
      <c r="H48" s="161"/>
      <c r="I48" s="161"/>
      <c r="J48" s="161"/>
      <c r="K48" s="161"/>
      <c r="L48" s="164"/>
      <c r="M48" s="161"/>
      <c r="N48" s="161"/>
      <c r="O48" s="161"/>
      <c r="P48" s="161"/>
      <c r="Q48" s="161"/>
      <c r="R48" s="161"/>
      <c r="S48" s="164"/>
      <c r="T48" s="161"/>
      <c r="U48" s="161"/>
      <c r="V48" s="161"/>
      <c r="W48" s="161"/>
      <c r="X48" s="161"/>
      <c r="Y48" s="161"/>
      <c r="Z48" s="164"/>
      <c r="AA48" s="161"/>
      <c r="AB48" s="161"/>
      <c r="AC48" s="161"/>
      <c r="AD48" s="161"/>
      <c r="AE48" s="161"/>
      <c r="AF48" s="161"/>
      <c r="AG48" s="164"/>
      <c r="AH48" s="161"/>
      <c r="AI48" s="161"/>
      <c r="AJ48" s="164"/>
      <c r="AK48" s="161"/>
    </row>
    <row r="49" spans="1:37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</row>
    <row r="50" spans="1:37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</row>
    <row r="51" spans="1:37" s="78" customFormat="1" ht="12.75" x14ac:dyDescent="0.2">
      <c r="B51" s="79" t="s">
        <v>58</v>
      </c>
      <c r="C51" s="78" t="s">
        <v>59</v>
      </c>
      <c r="G51" s="78" t="s">
        <v>20</v>
      </c>
      <c r="J51" s="78" t="s">
        <v>60</v>
      </c>
      <c r="O51" s="78" t="s">
        <v>61</v>
      </c>
      <c r="R51" s="78" t="s">
        <v>74</v>
      </c>
      <c r="W51" s="78" t="s">
        <v>119</v>
      </c>
      <c r="Z51" s="78" t="s">
        <v>149</v>
      </c>
      <c r="AG51" s="78" t="s">
        <v>148</v>
      </c>
    </row>
    <row r="52" spans="1:37" s="78" customFormat="1" ht="12.75" x14ac:dyDescent="0.2">
      <c r="C52" s="78" t="s">
        <v>150</v>
      </c>
      <c r="G52" s="78" t="s">
        <v>86</v>
      </c>
      <c r="J52" s="78" t="s">
        <v>76</v>
      </c>
      <c r="O52" s="78" t="s">
        <v>21</v>
      </c>
      <c r="R52" s="78" t="s">
        <v>137</v>
      </c>
      <c r="W52" s="78" t="s">
        <v>78</v>
      </c>
      <c r="Z52" s="78" t="s">
        <v>62</v>
      </c>
      <c r="AG52" s="78" t="s">
        <v>129</v>
      </c>
    </row>
    <row r="53" spans="1:37" x14ac:dyDescent="0.25">
      <c r="B53" s="76"/>
      <c r="C53" s="76"/>
      <c r="E53" s="162" t="s">
        <v>81</v>
      </c>
      <c r="Z53" s="81" t="s">
        <v>222</v>
      </c>
    </row>
    <row r="54" spans="1:37" x14ac:dyDescent="0.25">
      <c r="B54" s="76"/>
      <c r="C54" s="76"/>
      <c r="Z54" s="162" t="s">
        <v>82</v>
      </c>
    </row>
    <row r="55" spans="1:37" x14ac:dyDescent="0.25">
      <c r="E55" s="162"/>
    </row>
    <row r="56" spans="1:37" x14ac:dyDescent="0.25">
      <c r="E56" s="162"/>
    </row>
    <row r="57" spans="1:37" x14ac:dyDescent="0.25">
      <c r="E57" s="162"/>
    </row>
    <row r="58" spans="1:37" x14ac:dyDescent="0.25">
      <c r="E58" s="162"/>
      <c r="X58" s="67" t="s">
        <v>161</v>
      </c>
    </row>
    <row r="60" spans="1:37" ht="16.5" x14ac:dyDescent="0.25">
      <c r="E60" s="83"/>
      <c r="Z60" s="162"/>
    </row>
  </sheetData>
  <mergeCells count="19">
    <mergeCell ref="A39:G39"/>
    <mergeCell ref="I39:AK39"/>
    <mergeCell ref="A40:G40"/>
    <mergeCell ref="A41:G41"/>
    <mergeCell ref="A43:A44"/>
    <mergeCell ref="B43:B44"/>
    <mergeCell ref="AK43:AK44"/>
    <mergeCell ref="A6:A7"/>
    <mergeCell ref="B6:B7"/>
    <mergeCell ref="AK6:AK7"/>
    <mergeCell ref="C35:J35"/>
    <mergeCell ref="A38:G38"/>
    <mergeCell ref="I38:AK38"/>
    <mergeCell ref="A4:G4"/>
    <mergeCell ref="A1:G1"/>
    <mergeCell ref="I1:AK1"/>
    <mergeCell ref="A2:G2"/>
    <mergeCell ref="I2:AK2"/>
    <mergeCell ref="A3:G3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opLeftCell="A15" workbookViewId="0">
      <selection activeCell="Q13" sqref="Q13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3" width="3.25" customWidth="1"/>
    <col min="34" max="34" width="3.125" hidden="1" customWidth="1"/>
    <col min="35" max="35" width="9.375" customWidth="1"/>
    <col min="36" max="43" width="3.5" customWidth="1"/>
  </cols>
  <sheetData>
    <row r="1" spans="1:35" ht="18" customHeight="1" x14ac:dyDescent="0.3">
      <c r="A1" s="188" t="s">
        <v>0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J2" s="189" t="s">
        <v>108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26" t="s">
        <v>8</v>
      </c>
      <c r="D6" s="27">
        <v>1</v>
      </c>
      <c r="E6" s="27">
        <v>2</v>
      </c>
      <c r="F6" s="27">
        <v>3</v>
      </c>
      <c r="G6" s="27">
        <v>4</v>
      </c>
      <c r="H6" s="27">
        <v>5</v>
      </c>
      <c r="I6" s="27">
        <v>6</v>
      </c>
      <c r="J6" s="27">
        <v>7</v>
      </c>
      <c r="K6" s="27">
        <v>8</v>
      </c>
      <c r="L6" s="27">
        <v>9</v>
      </c>
      <c r="M6" s="27">
        <v>10</v>
      </c>
      <c r="N6" s="27">
        <v>11</v>
      </c>
      <c r="O6" s="27">
        <v>12</v>
      </c>
      <c r="P6" s="27">
        <v>13</v>
      </c>
      <c r="Q6" s="27">
        <v>14</v>
      </c>
      <c r="R6" s="27">
        <v>15</v>
      </c>
      <c r="S6" s="27">
        <v>16</v>
      </c>
      <c r="T6" s="27">
        <v>17</v>
      </c>
      <c r="U6" s="27">
        <v>18</v>
      </c>
      <c r="V6" s="27">
        <v>19</v>
      </c>
      <c r="W6" s="27">
        <v>20</v>
      </c>
      <c r="X6" s="27">
        <v>21</v>
      </c>
      <c r="Y6" s="27">
        <v>22</v>
      </c>
      <c r="Z6" s="27">
        <v>23</v>
      </c>
      <c r="AA6" s="27">
        <v>24</v>
      </c>
      <c r="AB6" s="27">
        <v>25</v>
      </c>
      <c r="AC6" s="27">
        <v>26</v>
      </c>
      <c r="AD6" s="27">
        <v>27</v>
      </c>
      <c r="AE6" s="27">
        <v>28</v>
      </c>
      <c r="AF6" s="27">
        <v>29</v>
      </c>
      <c r="AG6" s="27">
        <v>30</v>
      </c>
      <c r="AH6" s="27">
        <v>31</v>
      </c>
      <c r="AI6" s="194" t="s">
        <v>9</v>
      </c>
    </row>
    <row r="7" spans="1:35" ht="18.75" customHeight="1" x14ac:dyDescent="0.25">
      <c r="A7" s="192"/>
      <c r="B7" s="193"/>
      <c r="C7" s="26" t="s">
        <v>10</v>
      </c>
      <c r="D7" s="27" t="s">
        <v>11</v>
      </c>
      <c r="E7" s="27" t="s">
        <v>12</v>
      </c>
      <c r="F7" s="27" t="s">
        <v>13</v>
      </c>
      <c r="G7" s="27" t="s">
        <v>14</v>
      </c>
      <c r="H7" s="27" t="s">
        <v>15</v>
      </c>
      <c r="I7" s="27" t="s">
        <v>16</v>
      </c>
      <c r="J7" s="27" t="s">
        <v>17</v>
      </c>
      <c r="K7" s="27" t="s">
        <v>11</v>
      </c>
      <c r="L7" s="27" t="s">
        <v>12</v>
      </c>
      <c r="M7" s="27" t="s">
        <v>13</v>
      </c>
      <c r="N7" s="27" t="s">
        <v>14</v>
      </c>
      <c r="O7" s="27" t="s">
        <v>15</v>
      </c>
      <c r="P7" s="27" t="s">
        <v>16</v>
      </c>
      <c r="Q7" s="27" t="s">
        <v>17</v>
      </c>
      <c r="R7" s="27" t="s">
        <v>11</v>
      </c>
      <c r="S7" s="27" t="s">
        <v>12</v>
      </c>
      <c r="T7" s="27" t="s">
        <v>13</v>
      </c>
      <c r="U7" s="27" t="s">
        <v>14</v>
      </c>
      <c r="V7" s="27" t="s">
        <v>15</v>
      </c>
      <c r="W7" s="27" t="s">
        <v>16</v>
      </c>
      <c r="X7" s="27" t="s">
        <v>17</v>
      </c>
      <c r="Y7" s="27" t="s">
        <v>11</v>
      </c>
      <c r="Z7" s="27" t="s">
        <v>12</v>
      </c>
      <c r="AA7" s="27" t="s">
        <v>13</v>
      </c>
      <c r="AB7" s="27" t="s">
        <v>14</v>
      </c>
      <c r="AC7" s="27" t="s">
        <v>15</v>
      </c>
      <c r="AD7" s="27" t="s">
        <v>16</v>
      </c>
      <c r="AE7" s="27" t="s">
        <v>17</v>
      </c>
      <c r="AF7" s="27" t="s">
        <v>11</v>
      </c>
      <c r="AG7" s="27" t="s">
        <v>12</v>
      </c>
      <c r="AH7" s="27" t="s">
        <v>17</v>
      </c>
      <c r="AI7" s="195"/>
    </row>
    <row r="8" spans="1:35" ht="18" customHeight="1" x14ac:dyDescent="0.25">
      <c r="A8" s="5" t="s">
        <v>18</v>
      </c>
      <c r="B8" s="6" t="s">
        <v>19</v>
      </c>
      <c r="C8" s="27"/>
      <c r="D8" s="27" t="s">
        <v>20</v>
      </c>
      <c r="E8" s="27" t="s">
        <v>20</v>
      </c>
      <c r="F8" s="27" t="s">
        <v>20</v>
      </c>
      <c r="G8" s="7"/>
      <c r="H8" s="27" t="s">
        <v>20</v>
      </c>
      <c r="I8" s="27" t="s">
        <v>20</v>
      </c>
      <c r="J8" s="27" t="s">
        <v>20</v>
      </c>
      <c r="K8" s="27" t="s">
        <v>20</v>
      </c>
      <c r="L8" s="27" t="s">
        <v>20</v>
      </c>
      <c r="M8" s="27" t="s">
        <v>20</v>
      </c>
      <c r="N8" s="7"/>
      <c r="O8" s="27" t="s">
        <v>20</v>
      </c>
      <c r="P8" s="27" t="s">
        <v>20</v>
      </c>
      <c r="Q8" s="27" t="s">
        <v>20</v>
      </c>
      <c r="R8" s="27" t="s">
        <v>20</v>
      </c>
      <c r="S8" s="27" t="s">
        <v>20</v>
      </c>
      <c r="T8" s="27" t="s">
        <v>20</v>
      </c>
      <c r="U8" s="7"/>
      <c r="V8" s="27" t="s">
        <v>20</v>
      </c>
      <c r="W8" s="27" t="s">
        <v>20</v>
      </c>
      <c r="X8" s="27" t="s">
        <v>20</v>
      </c>
      <c r="Y8" s="27" t="s">
        <v>20</v>
      </c>
      <c r="Z8" s="27" t="s">
        <v>20</v>
      </c>
      <c r="AA8" s="27" t="s">
        <v>20</v>
      </c>
      <c r="AB8" s="7"/>
      <c r="AC8" s="27" t="s">
        <v>20</v>
      </c>
      <c r="AD8" s="27" t="s">
        <v>20</v>
      </c>
      <c r="AE8" s="27" t="s">
        <v>20</v>
      </c>
      <c r="AF8" s="27" t="s">
        <v>20</v>
      </c>
      <c r="AG8" s="27" t="s">
        <v>20</v>
      </c>
      <c r="AH8" s="27"/>
      <c r="AI8" s="27">
        <v>26</v>
      </c>
    </row>
    <row r="9" spans="1:35" ht="18" customHeight="1" x14ac:dyDescent="0.25">
      <c r="A9" s="5" t="s">
        <v>22</v>
      </c>
      <c r="B9" s="6" t="s">
        <v>93</v>
      </c>
      <c r="C9" s="27"/>
      <c r="D9" s="29" t="s">
        <v>20</v>
      </c>
      <c r="E9" s="29" t="s">
        <v>20</v>
      </c>
      <c r="F9" s="29" t="s">
        <v>20</v>
      </c>
      <c r="G9" s="7"/>
      <c r="H9" s="29" t="s">
        <v>20</v>
      </c>
      <c r="I9" s="29" t="s">
        <v>20</v>
      </c>
      <c r="J9" s="29" t="s">
        <v>20</v>
      </c>
      <c r="K9" s="29" t="s">
        <v>20</v>
      </c>
      <c r="L9" s="29" t="s">
        <v>20</v>
      </c>
      <c r="M9" s="29" t="s">
        <v>20</v>
      </c>
      <c r="N9" s="7"/>
      <c r="O9" s="29" t="s">
        <v>20</v>
      </c>
      <c r="P9" s="29" t="s">
        <v>20</v>
      </c>
      <c r="Q9" s="29" t="s">
        <v>20</v>
      </c>
      <c r="R9" s="29" t="s">
        <v>20</v>
      </c>
      <c r="S9" s="29" t="s">
        <v>20</v>
      </c>
      <c r="T9" s="29" t="s">
        <v>20</v>
      </c>
      <c r="U9" s="7"/>
      <c r="V9" s="29" t="s">
        <v>20</v>
      </c>
      <c r="W9" s="29" t="s">
        <v>20</v>
      </c>
      <c r="X9" s="29" t="s">
        <v>20</v>
      </c>
      <c r="Y9" s="29" t="s">
        <v>20</v>
      </c>
      <c r="Z9" s="29" t="s">
        <v>20</v>
      </c>
      <c r="AA9" s="29" t="s">
        <v>20</v>
      </c>
      <c r="AB9" s="7"/>
      <c r="AC9" s="29" t="s">
        <v>20</v>
      </c>
      <c r="AD9" s="29" t="s">
        <v>20</v>
      </c>
      <c r="AE9" s="29" t="s">
        <v>20</v>
      </c>
      <c r="AF9" s="29" t="s">
        <v>20</v>
      </c>
      <c r="AG9" s="29" t="s">
        <v>20</v>
      </c>
      <c r="AH9" s="27"/>
      <c r="AI9" s="27">
        <v>26</v>
      </c>
    </row>
    <row r="10" spans="1:35" ht="18" customHeight="1" x14ac:dyDescent="0.25">
      <c r="A10" s="5" t="s">
        <v>24</v>
      </c>
      <c r="B10" s="6" t="s">
        <v>23</v>
      </c>
      <c r="C10" s="27"/>
      <c r="D10" s="29" t="s">
        <v>20</v>
      </c>
      <c r="E10" s="29" t="s">
        <v>20</v>
      </c>
      <c r="F10" s="29" t="s">
        <v>20</v>
      </c>
      <c r="G10" s="7"/>
      <c r="H10" s="29" t="s">
        <v>20</v>
      </c>
      <c r="I10" s="29" t="s">
        <v>20</v>
      </c>
      <c r="J10" s="29" t="s">
        <v>26</v>
      </c>
      <c r="K10" s="29" t="s">
        <v>20</v>
      </c>
      <c r="L10" s="29" t="s">
        <v>20</v>
      </c>
      <c r="M10" s="29" t="s">
        <v>26</v>
      </c>
      <c r="N10" s="7"/>
      <c r="O10" s="29" t="s">
        <v>20</v>
      </c>
      <c r="P10" s="29" t="s">
        <v>20</v>
      </c>
      <c r="Q10" s="29" t="s">
        <v>26</v>
      </c>
      <c r="R10" s="29" t="s">
        <v>20</v>
      </c>
      <c r="S10" s="29" t="s">
        <v>20</v>
      </c>
      <c r="T10" s="29" t="s">
        <v>20</v>
      </c>
      <c r="U10" s="7"/>
      <c r="V10" s="29" t="s">
        <v>71</v>
      </c>
      <c r="W10" s="29" t="s">
        <v>20</v>
      </c>
      <c r="X10" s="29" t="s">
        <v>20</v>
      </c>
      <c r="Y10" s="29" t="s">
        <v>20</v>
      </c>
      <c r="Z10" s="29" t="s">
        <v>20</v>
      </c>
      <c r="AA10" s="29" t="s">
        <v>20</v>
      </c>
      <c r="AB10" s="7"/>
      <c r="AC10" s="29" t="s">
        <v>20</v>
      </c>
      <c r="AD10" s="29" t="s">
        <v>20</v>
      </c>
      <c r="AE10" s="29" t="s">
        <v>26</v>
      </c>
      <c r="AF10" s="29" t="s">
        <v>20</v>
      </c>
      <c r="AG10" s="29" t="s">
        <v>20</v>
      </c>
      <c r="AH10" s="27"/>
      <c r="AI10" s="27">
        <v>24</v>
      </c>
    </row>
    <row r="11" spans="1:35" ht="18" customHeight="1" x14ac:dyDescent="0.25">
      <c r="A11" s="5" t="s">
        <v>28</v>
      </c>
      <c r="B11" s="6" t="s">
        <v>25</v>
      </c>
      <c r="C11" s="27"/>
      <c r="D11" s="29" t="s">
        <v>20</v>
      </c>
      <c r="E11" s="29" t="s">
        <v>20</v>
      </c>
      <c r="F11" s="29"/>
      <c r="G11" s="7"/>
      <c r="H11" s="29" t="s">
        <v>20</v>
      </c>
      <c r="I11" s="29" t="s">
        <v>20</v>
      </c>
      <c r="J11" s="29" t="s">
        <v>26</v>
      </c>
      <c r="K11" s="29" t="s">
        <v>20</v>
      </c>
      <c r="L11" s="29" t="s">
        <v>20</v>
      </c>
      <c r="M11" s="29" t="s">
        <v>20</v>
      </c>
      <c r="N11" s="7"/>
      <c r="O11" s="29" t="s">
        <v>20</v>
      </c>
      <c r="P11" s="29" t="s">
        <v>20</v>
      </c>
      <c r="Q11" s="29" t="s">
        <v>26</v>
      </c>
      <c r="R11" s="29" t="s">
        <v>20</v>
      </c>
      <c r="S11" s="29" t="s">
        <v>20</v>
      </c>
      <c r="T11" s="29" t="s">
        <v>26</v>
      </c>
      <c r="U11" s="7"/>
      <c r="V11" s="29" t="s">
        <v>20</v>
      </c>
      <c r="W11" s="29" t="s">
        <v>20</v>
      </c>
      <c r="X11" s="29" t="s">
        <v>26</v>
      </c>
      <c r="Y11" s="29" t="s">
        <v>20</v>
      </c>
      <c r="Z11" s="29" t="s">
        <v>20</v>
      </c>
      <c r="AA11" s="29" t="s">
        <v>26</v>
      </c>
      <c r="AB11" s="7"/>
      <c r="AC11" s="29" t="s">
        <v>20</v>
      </c>
      <c r="AD11" s="29" t="s">
        <v>20</v>
      </c>
      <c r="AE11" s="29" t="s">
        <v>20</v>
      </c>
      <c r="AF11" s="29" t="s">
        <v>20</v>
      </c>
      <c r="AG11" s="29" t="s">
        <v>20</v>
      </c>
      <c r="AH11" s="27"/>
      <c r="AI11" s="27">
        <v>22</v>
      </c>
    </row>
    <row r="12" spans="1:35" ht="18" customHeight="1" x14ac:dyDescent="0.25">
      <c r="A12" s="5" t="s">
        <v>30</v>
      </c>
      <c r="B12" s="6" t="s">
        <v>29</v>
      </c>
      <c r="C12" s="27"/>
      <c r="D12" s="29" t="s">
        <v>20</v>
      </c>
      <c r="E12" s="29" t="s">
        <v>20</v>
      </c>
      <c r="F12" s="29"/>
      <c r="G12" s="7"/>
      <c r="H12" s="29" t="s">
        <v>20</v>
      </c>
      <c r="I12" s="29" t="s">
        <v>20</v>
      </c>
      <c r="J12" s="29" t="s">
        <v>20</v>
      </c>
      <c r="K12" s="29" t="s">
        <v>20</v>
      </c>
      <c r="L12" s="29" t="s">
        <v>20</v>
      </c>
      <c r="M12" s="29" t="s">
        <v>20</v>
      </c>
      <c r="N12" s="7"/>
      <c r="O12" s="29" t="s">
        <v>20</v>
      </c>
      <c r="P12" s="29" t="s">
        <v>20</v>
      </c>
      <c r="Q12" s="29" t="s">
        <v>20</v>
      </c>
      <c r="R12" s="29" t="s">
        <v>20</v>
      </c>
      <c r="S12" s="29" t="s">
        <v>20</v>
      </c>
      <c r="T12" s="29" t="s">
        <v>20</v>
      </c>
      <c r="U12" s="7"/>
      <c r="V12" s="29" t="s">
        <v>20</v>
      </c>
      <c r="W12" s="29" t="s">
        <v>20</v>
      </c>
      <c r="X12" s="29" t="s">
        <v>20</v>
      </c>
      <c r="Y12" s="29" t="s">
        <v>20</v>
      </c>
      <c r="Z12" s="29" t="s">
        <v>20</v>
      </c>
      <c r="AA12" s="29"/>
      <c r="AB12" s="7"/>
      <c r="AC12" s="29" t="s">
        <v>20</v>
      </c>
      <c r="AD12" s="29" t="s">
        <v>20</v>
      </c>
      <c r="AE12" s="29" t="s">
        <v>20</v>
      </c>
      <c r="AF12" s="29" t="s">
        <v>20</v>
      </c>
      <c r="AG12" s="29" t="s">
        <v>20</v>
      </c>
      <c r="AH12" s="27"/>
      <c r="AI12" s="27">
        <v>24</v>
      </c>
    </row>
    <row r="13" spans="1:35" ht="18" customHeight="1" x14ac:dyDescent="0.25">
      <c r="A13" s="5" t="s">
        <v>32</v>
      </c>
      <c r="B13" s="6" t="s">
        <v>31</v>
      </c>
      <c r="C13" s="27"/>
      <c r="D13" s="29" t="s">
        <v>20</v>
      </c>
      <c r="E13" s="29" t="s">
        <v>20</v>
      </c>
      <c r="F13" s="29" t="s">
        <v>20</v>
      </c>
      <c r="G13" s="7" t="s">
        <v>20</v>
      </c>
      <c r="H13" s="29" t="s">
        <v>20</v>
      </c>
      <c r="I13" s="29" t="s">
        <v>20</v>
      </c>
      <c r="J13" s="29" t="s">
        <v>26</v>
      </c>
      <c r="K13" s="29" t="s">
        <v>20</v>
      </c>
      <c r="L13" s="29" t="s">
        <v>20</v>
      </c>
      <c r="M13" s="29" t="s">
        <v>20</v>
      </c>
      <c r="N13" s="7" t="s">
        <v>20</v>
      </c>
      <c r="O13" s="29" t="s">
        <v>20</v>
      </c>
      <c r="P13" s="29" t="s">
        <v>20</v>
      </c>
      <c r="Q13" s="29" t="s">
        <v>26</v>
      </c>
      <c r="R13" s="29" t="s">
        <v>20</v>
      </c>
      <c r="S13" s="29" t="s">
        <v>20</v>
      </c>
      <c r="T13" s="29" t="s">
        <v>20</v>
      </c>
      <c r="U13" s="7" t="s">
        <v>20</v>
      </c>
      <c r="V13" s="29" t="s">
        <v>20</v>
      </c>
      <c r="W13" s="29" t="s">
        <v>20</v>
      </c>
      <c r="X13" s="29" t="s">
        <v>26</v>
      </c>
      <c r="Y13" s="29" t="s">
        <v>20</v>
      </c>
      <c r="Z13" s="29" t="s">
        <v>20</v>
      </c>
      <c r="AA13" s="29" t="s">
        <v>20</v>
      </c>
      <c r="AB13" s="7" t="s">
        <v>20</v>
      </c>
      <c r="AC13" s="29" t="s">
        <v>20</v>
      </c>
      <c r="AD13" s="29" t="s">
        <v>20</v>
      </c>
      <c r="AE13" s="29" t="s">
        <v>20</v>
      </c>
      <c r="AF13" s="29" t="s">
        <v>20</v>
      </c>
      <c r="AG13" s="29" t="s">
        <v>20</v>
      </c>
      <c r="AH13" s="27"/>
      <c r="AI13" s="27">
        <v>30</v>
      </c>
    </row>
    <row r="14" spans="1:35" ht="18" customHeight="1" x14ac:dyDescent="0.25">
      <c r="A14" s="5" t="s">
        <v>34</v>
      </c>
      <c r="B14" s="6" t="s">
        <v>33</v>
      </c>
      <c r="C14" s="27"/>
      <c r="D14" s="29" t="s">
        <v>20</v>
      </c>
      <c r="E14" s="29" t="s">
        <v>20</v>
      </c>
      <c r="F14" s="29"/>
      <c r="G14" s="7"/>
      <c r="H14" s="29" t="s">
        <v>20</v>
      </c>
      <c r="I14" s="29" t="s">
        <v>20</v>
      </c>
      <c r="J14" s="29" t="s">
        <v>61</v>
      </c>
      <c r="K14" s="29" t="s">
        <v>20</v>
      </c>
      <c r="L14" s="29" t="s">
        <v>20</v>
      </c>
      <c r="M14" s="29"/>
      <c r="N14" s="7"/>
      <c r="O14" s="29" t="s">
        <v>20</v>
      </c>
      <c r="P14" s="29" t="s">
        <v>20</v>
      </c>
      <c r="Q14" s="29" t="s">
        <v>20</v>
      </c>
      <c r="R14" s="29" t="s">
        <v>20</v>
      </c>
      <c r="S14" s="29" t="s">
        <v>20</v>
      </c>
      <c r="T14" s="29" t="s">
        <v>20</v>
      </c>
      <c r="U14" s="7"/>
      <c r="V14" s="29" t="s">
        <v>20</v>
      </c>
      <c r="W14" s="29" t="s">
        <v>61</v>
      </c>
      <c r="X14" s="29" t="s">
        <v>61</v>
      </c>
      <c r="Y14" s="29" t="s">
        <v>61</v>
      </c>
      <c r="Z14" s="29" t="s">
        <v>61</v>
      </c>
      <c r="AA14" s="29"/>
      <c r="AB14" s="7"/>
      <c r="AC14" s="29" t="s">
        <v>20</v>
      </c>
      <c r="AD14" s="29" t="s">
        <v>20</v>
      </c>
      <c r="AE14" s="29" t="s">
        <v>20</v>
      </c>
      <c r="AF14" s="29" t="s">
        <v>61</v>
      </c>
      <c r="AG14" s="29" t="s">
        <v>61</v>
      </c>
      <c r="AH14" s="27"/>
      <c r="AI14" s="27">
        <v>16</v>
      </c>
    </row>
    <row r="15" spans="1:35" ht="18" customHeight="1" x14ac:dyDescent="0.25">
      <c r="A15" s="5" t="s">
        <v>36</v>
      </c>
      <c r="B15" s="6" t="s">
        <v>35</v>
      </c>
      <c r="C15" s="27"/>
      <c r="D15" s="29" t="s">
        <v>20</v>
      </c>
      <c r="E15" s="29" t="s">
        <v>26</v>
      </c>
      <c r="F15" s="29"/>
      <c r="G15" s="7"/>
      <c r="H15" s="29" t="s">
        <v>20</v>
      </c>
      <c r="I15" s="29" t="s">
        <v>20</v>
      </c>
      <c r="J15" s="29" t="s">
        <v>20</v>
      </c>
      <c r="K15" s="29" t="s">
        <v>20</v>
      </c>
      <c r="L15" s="29" t="s">
        <v>26</v>
      </c>
      <c r="M15" s="29" t="s">
        <v>26</v>
      </c>
      <c r="N15" s="7"/>
      <c r="O15" s="29" t="s">
        <v>20</v>
      </c>
      <c r="P15" s="29" t="s">
        <v>20</v>
      </c>
      <c r="Q15" s="29" t="s">
        <v>20</v>
      </c>
      <c r="R15" s="29" t="s">
        <v>20</v>
      </c>
      <c r="S15" s="29" t="s">
        <v>20</v>
      </c>
      <c r="T15" s="29" t="s">
        <v>26</v>
      </c>
      <c r="U15" s="7"/>
      <c r="V15" s="29" t="s">
        <v>20</v>
      </c>
      <c r="W15" s="29" t="s">
        <v>20</v>
      </c>
      <c r="X15" s="29" t="s">
        <v>20</v>
      </c>
      <c r="Y15" s="29" t="s">
        <v>20</v>
      </c>
      <c r="Z15" s="29" t="s">
        <v>20</v>
      </c>
      <c r="AA15" s="29" t="s">
        <v>26</v>
      </c>
      <c r="AB15" s="7"/>
      <c r="AC15" s="29" t="s">
        <v>20</v>
      </c>
      <c r="AD15" s="29" t="s">
        <v>20</v>
      </c>
      <c r="AE15" s="29" t="s">
        <v>20</v>
      </c>
      <c r="AF15" s="29" t="s">
        <v>20</v>
      </c>
      <c r="AG15" s="29" t="s">
        <v>26</v>
      </c>
      <c r="AH15" s="27"/>
      <c r="AI15" s="27">
        <v>22</v>
      </c>
    </row>
    <row r="16" spans="1:35" ht="18" customHeight="1" x14ac:dyDescent="0.25">
      <c r="A16" s="5" t="s">
        <v>38</v>
      </c>
      <c r="B16" s="6" t="s">
        <v>37</v>
      </c>
      <c r="C16" s="27"/>
      <c r="D16" s="29" t="s">
        <v>20</v>
      </c>
      <c r="E16" s="29" t="s">
        <v>20</v>
      </c>
      <c r="F16" s="29"/>
      <c r="G16" s="7"/>
      <c r="H16" s="29" t="s">
        <v>20</v>
      </c>
      <c r="I16" s="29" t="s">
        <v>20</v>
      </c>
      <c r="J16" s="29" t="s">
        <v>20</v>
      </c>
      <c r="K16" s="29" t="s">
        <v>20</v>
      </c>
      <c r="L16" s="29" t="s">
        <v>20</v>
      </c>
      <c r="M16" s="29"/>
      <c r="N16" s="7"/>
      <c r="O16" s="29" t="s">
        <v>20</v>
      </c>
      <c r="P16" s="29" t="s">
        <v>20</v>
      </c>
      <c r="Q16" s="29" t="s">
        <v>20</v>
      </c>
      <c r="R16" s="29" t="s">
        <v>20</v>
      </c>
      <c r="S16" s="29" t="s">
        <v>20</v>
      </c>
      <c r="T16" s="29" t="s">
        <v>20</v>
      </c>
      <c r="U16" s="7"/>
      <c r="V16" s="29" t="s">
        <v>20</v>
      </c>
      <c r="W16" s="29" t="s">
        <v>20</v>
      </c>
      <c r="X16" s="29" t="s">
        <v>20</v>
      </c>
      <c r="Y16" s="29" t="s">
        <v>20</v>
      </c>
      <c r="Z16" s="29" t="s">
        <v>20</v>
      </c>
      <c r="AA16" s="29"/>
      <c r="AB16" s="7"/>
      <c r="AC16" s="29" t="s">
        <v>20</v>
      </c>
      <c r="AD16" s="29" t="s">
        <v>20</v>
      </c>
      <c r="AE16" s="29" t="s">
        <v>20</v>
      </c>
      <c r="AF16" s="29" t="s">
        <v>20</v>
      </c>
      <c r="AG16" s="29" t="s">
        <v>20</v>
      </c>
      <c r="AH16" s="27"/>
      <c r="AI16" s="27">
        <v>23</v>
      </c>
    </row>
    <row r="17" spans="1:35" ht="18" customHeight="1" x14ac:dyDescent="0.25">
      <c r="A17" s="5" t="s">
        <v>40</v>
      </c>
      <c r="B17" s="6" t="s">
        <v>39</v>
      </c>
      <c r="C17" s="27"/>
      <c r="D17" s="29" t="s">
        <v>20</v>
      </c>
      <c r="E17" s="29" t="s">
        <v>20</v>
      </c>
      <c r="F17" s="29"/>
      <c r="G17" s="7"/>
      <c r="H17" s="29" t="s">
        <v>20</v>
      </c>
      <c r="I17" s="29" t="s">
        <v>20</v>
      </c>
      <c r="J17" s="29" t="s">
        <v>26</v>
      </c>
      <c r="K17" s="29" t="s">
        <v>20</v>
      </c>
      <c r="L17" s="29" t="s">
        <v>20</v>
      </c>
      <c r="M17" s="29" t="s">
        <v>20</v>
      </c>
      <c r="N17" s="7"/>
      <c r="O17" s="29" t="s">
        <v>20</v>
      </c>
      <c r="P17" s="29" t="s">
        <v>20</v>
      </c>
      <c r="Q17" s="29" t="s">
        <v>26</v>
      </c>
      <c r="R17" s="29" t="s">
        <v>20</v>
      </c>
      <c r="S17" s="29" t="s">
        <v>20</v>
      </c>
      <c r="T17" s="29" t="s">
        <v>26</v>
      </c>
      <c r="U17" s="7"/>
      <c r="V17" s="29" t="s">
        <v>20</v>
      </c>
      <c r="W17" s="29" t="s">
        <v>20</v>
      </c>
      <c r="X17" s="29" t="s">
        <v>26</v>
      </c>
      <c r="Y17" s="29" t="s">
        <v>20</v>
      </c>
      <c r="Z17" s="29" t="s">
        <v>20</v>
      </c>
      <c r="AA17" s="29" t="s">
        <v>26</v>
      </c>
      <c r="AB17" s="7"/>
      <c r="AC17" s="29" t="s">
        <v>20</v>
      </c>
      <c r="AD17" s="29" t="s">
        <v>20</v>
      </c>
      <c r="AE17" s="29" t="s">
        <v>20</v>
      </c>
      <c r="AF17" s="29" t="s">
        <v>20</v>
      </c>
      <c r="AG17" s="29" t="s">
        <v>61</v>
      </c>
      <c r="AH17" s="27"/>
      <c r="AI17" s="27">
        <v>21</v>
      </c>
    </row>
    <row r="18" spans="1:35" ht="18" customHeight="1" x14ac:dyDescent="0.25">
      <c r="A18" s="5" t="s">
        <v>42</v>
      </c>
      <c r="B18" s="6" t="s">
        <v>41</v>
      </c>
      <c r="C18" s="27"/>
      <c r="D18" s="29" t="s">
        <v>20</v>
      </c>
      <c r="E18" s="29" t="s">
        <v>20</v>
      </c>
      <c r="F18" s="29"/>
      <c r="G18" s="7"/>
      <c r="H18" s="29" t="s">
        <v>20</v>
      </c>
      <c r="I18" s="29" t="s">
        <v>20</v>
      </c>
      <c r="J18" s="29" t="s">
        <v>20</v>
      </c>
      <c r="K18" s="29" t="s">
        <v>61</v>
      </c>
      <c r="L18" s="29" t="s">
        <v>61</v>
      </c>
      <c r="M18" s="29" t="s">
        <v>20</v>
      </c>
      <c r="N18" s="7"/>
      <c r="O18" s="29" t="s">
        <v>20</v>
      </c>
      <c r="P18" s="29" t="s">
        <v>20</v>
      </c>
      <c r="Q18" s="29" t="s">
        <v>20</v>
      </c>
      <c r="R18" s="29" t="s">
        <v>20</v>
      </c>
      <c r="S18" s="29" t="s">
        <v>20</v>
      </c>
      <c r="T18" s="29"/>
      <c r="U18" s="7"/>
      <c r="V18" s="29" t="s">
        <v>20</v>
      </c>
      <c r="W18" s="29" t="s">
        <v>20</v>
      </c>
      <c r="X18" s="29" t="s">
        <v>20</v>
      </c>
      <c r="Y18" s="29" t="s">
        <v>20</v>
      </c>
      <c r="Z18" s="29" t="s">
        <v>20</v>
      </c>
      <c r="AA18" s="29"/>
      <c r="AB18" s="7"/>
      <c r="AC18" s="29" t="s">
        <v>20</v>
      </c>
      <c r="AD18" s="29" t="s">
        <v>20</v>
      </c>
      <c r="AE18" s="29" t="s">
        <v>20</v>
      </c>
      <c r="AF18" s="29" t="s">
        <v>20</v>
      </c>
      <c r="AG18" s="29" t="s">
        <v>20</v>
      </c>
      <c r="AH18" s="27"/>
      <c r="AI18" s="27">
        <v>21</v>
      </c>
    </row>
    <row r="19" spans="1:35" ht="18" customHeight="1" x14ac:dyDescent="0.25">
      <c r="A19" s="5" t="s">
        <v>44</v>
      </c>
      <c r="B19" s="6" t="s">
        <v>43</v>
      </c>
      <c r="C19" s="27"/>
      <c r="D19" s="29" t="s">
        <v>20</v>
      </c>
      <c r="E19" s="29" t="s">
        <v>20</v>
      </c>
      <c r="F19" s="29" t="s">
        <v>20</v>
      </c>
      <c r="G19" s="7" t="s">
        <v>20</v>
      </c>
      <c r="H19" s="29" t="s">
        <v>20</v>
      </c>
      <c r="I19" s="29" t="s">
        <v>20</v>
      </c>
      <c r="J19" s="29" t="s">
        <v>20</v>
      </c>
      <c r="K19" s="29" t="s">
        <v>20</v>
      </c>
      <c r="L19" s="29" t="s">
        <v>20</v>
      </c>
      <c r="M19" s="29" t="s">
        <v>20</v>
      </c>
      <c r="N19" s="7" t="s">
        <v>20</v>
      </c>
      <c r="O19" s="29" t="s">
        <v>20</v>
      </c>
      <c r="P19" s="29" t="s">
        <v>20</v>
      </c>
      <c r="Q19" s="29" t="s">
        <v>20</v>
      </c>
      <c r="R19" s="29" t="s">
        <v>20</v>
      </c>
      <c r="S19" s="29" t="s">
        <v>20</v>
      </c>
      <c r="T19" s="29" t="s">
        <v>20</v>
      </c>
      <c r="U19" s="7" t="s">
        <v>20</v>
      </c>
      <c r="V19" s="29" t="s">
        <v>20</v>
      </c>
      <c r="W19" s="29" t="s">
        <v>20</v>
      </c>
      <c r="X19" s="29" t="s">
        <v>20</v>
      </c>
      <c r="Y19" s="29" t="s">
        <v>20</v>
      </c>
      <c r="Z19" s="29" t="s">
        <v>20</v>
      </c>
      <c r="AA19" s="29" t="s">
        <v>20</v>
      </c>
      <c r="AB19" s="7" t="s">
        <v>20</v>
      </c>
      <c r="AC19" s="29" t="s">
        <v>20</v>
      </c>
      <c r="AD19" s="29" t="s">
        <v>20</v>
      </c>
      <c r="AE19" s="29" t="s">
        <v>20</v>
      </c>
      <c r="AF19" s="29" t="s">
        <v>20</v>
      </c>
      <c r="AG19" s="29" t="s">
        <v>20</v>
      </c>
      <c r="AH19" s="27"/>
      <c r="AI19" s="27">
        <v>30</v>
      </c>
    </row>
    <row r="20" spans="1:35" ht="18" customHeight="1" x14ac:dyDescent="0.25">
      <c r="A20" s="5" t="s">
        <v>46</v>
      </c>
      <c r="B20" s="6" t="s">
        <v>47</v>
      </c>
      <c r="C20" s="27"/>
      <c r="D20" s="29" t="s">
        <v>20</v>
      </c>
      <c r="E20" s="29" t="s">
        <v>20</v>
      </c>
      <c r="F20" s="29" t="s">
        <v>20</v>
      </c>
      <c r="G20" s="7"/>
      <c r="H20" s="29" t="s">
        <v>20</v>
      </c>
      <c r="I20" s="29" t="s">
        <v>20</v>
      </c>
      <c r="J20" s="29" t="s">
        <v>20</v>
      </c>
      <c r="K20" s="29" t="s">
        <v>20</v>
      </c>
      <c r="L20" s="29" t="s">
        <v>20</v>
      </c>
      <c r="M20" s="29" t="s">
        <v>20</v>
      </c>
      <c r="N20" s="7"/>
      <c r="O20" s="29" t="s">
        <v>20</v>
      </c>
      <c r="P20" s="29" t="s">
        <v>20</v>
      </c>
      <c r="Q20" s="29" t="s">
        <v>20</v>
      </c>
      <c r="R20" s="29" t="s">
        <v>20</v>
      </c>
      <c r="S20" s="29" t="s">
        <v>20</v>
      </c>
      <c r="T20" s="29"/>
      <c r="U20" s="7"/>
      <c r="V20" s="29" t="s">
        <v>20</v>
      </c>
      <c r="W20" s="29" t="s">
        <v>20</v>
      </c>
      <c r="X20" s="29" t="s">
        <v>20</v>
      </c>
      <c r="Y20" s="29" t="s">
        <v>20</v>
      </c>
      <c r="Z20" s="29" t="s">
        <v>20</v>
      </c>
      <c r="AA20" s="29"/>
      <c r="AB20" s="7"/>
      <c r="AC20" s="29" t="s">
        <v>20</v>
      </c>
      <c r="AD20" s="29" t="s">
        <v>20</v>
      </c>
      <c r="AE20" s="29" t="s">
        <v>20</v>
      </c>
      <c r="AF20" s="29" t="s">
        <v>20</v>
      </c>
      <c r="AG20" s="29" t="s">
        <v>20</v>
      </c>
      <c r="AH20" s="27"/>
      <c r="AI20" s="27">
        <v>24</v>
      </c>
    </row>
    <row r="21" spans="1:35" ht="18" customHeight="1" x14ac:dyDescent="0.25">
      <c r="A21" s="5" t="s">
        <v>48</v>
      </c>
      <c r="B21" s="6" t="s">
        <v>49</v>
      </c>
      <c r="C21" s="27"/>
      <c r="D21" s="29" t="s">
        <v>20</v>
      </c>
      <c r="E21" s="29" t="s">
        <v>20</v>
      </c>
      <c r="F21" s="29" t="s">
        <v>20</v>
      </c>
      <c r="G21" s="7"/>
      <c r="H21" s="29" t="s">
        <v>20</v>
      </c>
      <c r="I21" s="29" t="s">
        <v>20</v>
      </c>
      <c r="J21" s="29" t="s">
        <v>20</v>
      </c>
      <c r="K21" s="29" t="s">
        <v>20</v>
      </c>
      <c r="L21" s="29" t="s">
        <v>20</v>
      </c>
      <c r="M21" s="29" t="s">
        <v>20</v>
      </c>
      <c r="N21" s="7"/>
      <c r="O21" s="29" t="s">
        <v>20</v>
      </c>
      <c r="P21" s="29" t="s">
        <v>20</v>
      </c>
      <c r="Q21" s="29" t="s">
        <v>20</v>
      </c>
      <c r="R21" s="29" t="s">
        <v>20</v>
      </c>
      <c r="S21" s="29" t="s">
        <v>20</v>
      </c>
      <c r="T21" s="29" t="s">
        <v>61</v>
      </c>
      <c r="U21" s="7"/>
      <c r="V21" s="29" t="s">
        <v>20</v>
      </c>
      <c r="W21" s="29" t="s">
        <v>20</v>
      </c>
      <c r="X21" s="29" t="s">
        <v>20</v>
      </c>
      <c r="Y21" s="29" t="s">
        <v>20</v>
      </c>
      <c r="Z21" s="29" t="s">
        <v>20</v>
      </c>
      <c r="AA21" s="29" t="s">
        <v>20</v>
      </c>
      <c r="AB21" s="7"/>
      <c r="AC21" s="29" t="s">
        <v>20</v>
      </c>
      <c r="AD21" s="29" t="s">
        <v>20</v>
      </c>
      <c r="AE21" s="29" t="s">
        <v>20</v>
      </c>
      <c r="AF21" s="29" t="s">
        <v>20</v>
      </c>
      <c r="AG21" s="29" t="s">
        <v>20</v>
      </c>
      <c r="AH21" s="27"/>
      <c r="AI21" s="27">
        <v>25</v>
      </c>
    </row>
    <row r="22" spans="1:35" ht="18" customHeight="1" x14ac:dyDescent="0.25">
      <c r="A22" s="5" t="s">
        <v>50</v>
      </c>
      <c r="B22" s="6" t="s">
        <v>51</v>
      </c>
      <c r="C22" s="27"/>
      <c r="D22" s="29" t="s">
        <v>20</v>
      </c>
      <c r="E22" s="29" t="s">
        <v>20</v>
      </c>
      <c r="F22" s="29" t="s">
        <v>20</v>
      </c>
      <c r="G22" s="7" t="s">
        <v>20</v>
      </c>
      <c r="H22" s="29" t="s">
        <v>20</v>
      </c>
      <c r="I22" s="29" t="s">
        <v>20</v>
      </c>
      <c r="J22" s="29" t="s">
        <v>20</v>
      </c>
      <c r="K22" s="29" t="s">
        <v>20</v>
      </c>
      <c r="L22" s="29" t="s">
        <v>20</v>
      </c>
      <c r="M22" s="29" t="s">
        <v>20</v>
      </c>
      <c r="N22" s="7" t="s">
        <v>20</v>
      </c>
      <c r="O22" s="29" t="s">
        <v>20</v>
      </c>
      <c r="P22" s="29" t="s">
        <v>20</v>
      </c>
      <c r="Q22" s="29" t="s">
        <v>20</v>
      </c>
      <c r="R22" s="29" t="s">
        <v>20</v>
      </c>
      <c r="S22" s="29" t="s">
        <v>20</v>
      </c>
      <c r="T22" s="29" t="s">
        <v>20</v>
      </c>
      <c r="U22" s="7" t="s">
        <v>105</v>
      </c>
      <c r="V22" s="31" t="s">
        <v>105</v>
      </c>
      <c r="W22" s="31" t="s">
        <v>105</v>
      </c>
      <c r="X22" s="29" t="s">
        <v>20</v>
      </c>
      <c r="Y22" s="29" t="s">
        <v>20</v>
      </c>
      <c r="Z22" s="29" t="s">
        <v>20</v>
      </c>
      <c r="AA22" s="29" t="s">
        <v>20</v>
      </c>
      <c r="AB22" s="7" t="s">
        <v>20</v>
      </c>
      <c r="AC22" s="29" t="s">
        <v>20</v>
      </c>
      <c r="AD22" s="29" t="s">
        <v>20</v>
      </c>
      <c r="AE22" s="29" t="s">
        <v>20</v>
      </c>
      <c r="AF22" s="29" t="s">
        <v>61</v>
      </c>
      <c r="AG22" s="29" t="s">
        <v>61</v>
      </c>
      <c r="AH22" s="27"/>
      <c r="AI22" s="27">
        <v>25</v>
      </c>
    </row>
    <row r="23" spans="1:35" ht="18" customHeight="1" x14ac:dyDescent="0.25">
      <c r="A23" s="5" t="s">
        <v>52</v>
      </c>
      <c r="B23" s="6" t="s">
        <v>53</v>
      </c>
      <c r="C23" s="27"/>
      <c r="D23" s="29" t="s">
        <v>20</v>
      </c>
      <c r="E23" s="29" t="s">
        <v>20</v>
      </c>
      <c r="F23" s="29" t="s">
        <v>20</v>
      </c>
      <c r="G23" s="7" t="s">
        <v>20</v>
      </c>
      <c r="H23" s="29" t="s">
        <v>20</v>
      </c>
      <c r="I23" s="29" t="s">
        <v>20</v>
      </c>
      <c r="J23" s="29" t="s">
        <v>20</v>
      </c>
      <c r="K23" s="29" t="s">
        <v>20</v>
      </c>
      <c r="L23" s="29" t="s">
        <v>20</v>
      </c>
      <c r="M23" s="29" t="s">
        <v>20</v>
      </c>
      <c r="N23" s="7" t="s">
        <v>20</v>
      </c>
      <c r="O23" s="29" t="s">
        <v>20</v>
      </c>
      <c r="P23" s="29" t="s">
        <v>20</v>
      </c>
      <c r="Q23" s="29" t="s">
        <v>20</v>
      </c>
      <c r="R23" s="29" t="s">
        <v>20</v>
      </c>
      <c r="S23" s="29" t="s">
        <v>20</v>
      </c>
      <c r="T23" s="29" t="s">
        <v>20</v>
      </c>
      <c r="U23" s="7" t="s">
        <v>20</v>
      </c>
      <c r="V23" s="29" t="s">
        <v>20</v>
      </c>
      <c r="W23" s="29" t="s">
        <v>20</v>
      </c>
      <c r="X23" s="29" t="s">
        <v>20</v>
      </c>
      <c r="Y23" s="29" t="s">
        <v>20</v>
      </c>
      <c r="Z23" s="29" t="s">
        <v>20</v>
      </c>
      <c r="AA23" s="29" t="s">
        <v>20</v>
      </c>
      <c r="AB23" s="7" t="s">
        <v>20</v>
      </c>
      <c r="AC23" s="29" t="s">
        <v>20</v>
      </c>
      <c r="AD23" s="29" t="s">
        <v>20</v>
      </c>
      <c r="AE23" s="29" t="s">
        <v>20</v>
      </c>
      <c r="AF23" s="29" t="s">
        <v>20</v>
      </c>
      <c r="AG23" s="29" t="s">
        <v>20</v>
      </c>
      <c r="AH23" s="27"/>
      <c r="AI23" s="27">
        <v>30</v>
      </c>
    </row>
    <row r="24" spans="1:35" ht="18" customHeight="1" x14ac:dyDescent="0.25">
      <c r="A24" s="5" t="s">
        <v>54</v>
      </c>
      <c r="B24" s="6" t="s">
        <v>55</v>
      </c>
      <c r="C24" s="27"/>
      <c r="D24" s="29" t="s">
        <v>20</v>
      </c>
      <c r="E24" s="29" t="s">
        <v>20</v>
      </c>
      <c r="F24" s="29" t="s">
        <v>20</v>
      </c>
      <c r="G24" s="7"/>
      <c r="H24" s="29" t="s">
        <v>20</v>
      </c>
      <c r="I24" s="29" t="s">
        <v>20</v>
      </c>
      <c r="J24" s="29" t="s">
        <v>20</v>
      </c>
      <c r="K24" s="29" t="s">
        <v>20</v>
      </c>
      <c r="L24" s="29" t="s">
        <v>20</v>
      </c>
      <c r="M24" s="29" t="s">
        <v>20</v>
      </c>
      <c r="N24" s="7"/>
      <c r="O24" s="29" t="s">
        <v>20</v>
      </c>
      <c r="P24" s="29" t="s">
        <v>20</v>
      </c>
      <c r="Q24" s="29" t="s">
        <v>20</v>
      </c>
      <c r="R24" s="29" t="s">
        <v>20</v>
      </c>
      <c r="S24" s="29" t="s">
        <v>20</v>
      </c>
      <c r="T24" s="29" t="s">
        <v>20</v>
      </c>
      <c r="U24" s="7"/>
      <c r="V24" s="29" t="s">
        <v>61</v>
      </c>
      <c r="W24" s="29" t="s">
        <v>20</v>
      </c>
      <c r="X24" s="29" t="s">
        <v>20</v>
      </c>
      <c r="Y24" s="29" t="s">
        <v>20</v>
      </c>
      <c r="Z24" s="29" t="s">
        <v>20</v>
      </c>
      <c r="AA24" s="29" t="s">
        <v>20</v>
      </c>
      <c r="AB24" s="7"/>
      <c r="AC24" s="29" t="s">
        <v>20</v>
      </c>
      <c r="AD24" s="29" t="s">
        <v>20</v>
      </c>
      <c r="AE24" s="29" t="s">
        <v>61</v>
      </c>
      <c r="AF24" s="29" t="s">
        <v>20</v>
      </c>
      <c r="AG24" s="29" t="s">
        <v>20</v>
      </c>
      <c r="AH24" s="27"/>
      <c r="AI24" s="27">
        <v>24</v>
      </c>
    </row>
    <row r="25" spans="1:35" ht="18" customHeight="1" x14ac:dyDescent="0.25">
      <c r="A25" s="5" t="s">
        <v>56</v>
      </c>
      <c r="B25" s="6" t="s">
        <v>57</v>
      </c>
      <c r="C25" s="27"/>
      <c r="D25" s="29" t="s">
        <v>20</v>
      </c>
      <c r="E25" s="29" t="s">
        <v>20</v>
      </c>
      <c r="F25" s="29" t="s">
        <v>20</v>
      </c>
      <c r="G25" s="7"/>
      <c r="H25" s="29" t="s">
        <v>20</v>
      </c>
      <c r="I25" s="29" t="s">
        <v>20</v>
      </c>
      <c r="J25" s="29" t="s">
        <v>20</v>
      </c>
      <c r="K25" s="29" t="s">
        <v>20</v>
      </c>
      <c r="L25" s="29" t="s">
        <v>20</v>
      </c>
      <c r="M25" s="29" t="s">
        <v>20</v>
      </c>
      <c r="N25" s="7"/>
      <c r="O25" s="29" t="s">
        <v>20</v>
      </c>
      <c r="P25" s="29" t="s">
        <v>20</v>
      </c>
      <c r="Q25" s="29" t="s">
        <v>20</v>
      </c>
      <c r="R25" s="29" t="s">
        <v>20</v>
      </c>
      <c r="S25" s="29" t="s">
        <v>20</v>
      </c>
      <c r="T25" s="29" t="s">
        <v>20</v>
      </c>
      <c r="U25" s="7"/>
      <c r="V25" s="29" t="s">
        <v>20</v>
      </c>
      <c r="W25" s="29" t="s">
        <v>20</v>
      </c>
      <c r="X25" s="29" t="s">
        <v>20</v>
      </c>
      <c r="Y25" s="29" t="s">
        <v>20</v>
      </c>
      <c r="Z25" s="29" t="s">
        <v>20</v>
      </c>
      <c r="AA25" s="29" t="s">
        <v>20</v>
      </c>
      <c r="AB25" s="7"/>
      <c r="AC25" s="29" t="s">
        <v>20</v>
      </c>
      <c r="AD25" s="29" t="s">
        <v>20</v>
      </c>
      <c r="AE25" s="29" t="s">
        <v>20</v>
      </c>
      <c r="AF25" s="29" t="s">
        <v>20</v>
      </c>
      <c r="AG25" s="29" t="s">
        <v>20</v>
      </c>
      <c r="AH25" s="27"/>
      <c r="AI25" s="27">
        <v>26</v>
      </c>
    </row>
    <row r="26" spans="1:35" ht="6.7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s="9" customFormat="1" ht="12.75" x14ac:dyDescent="0.2">
      <c r="B27" s="10" t="s">
        <v>58</v>
      </c>
      <c r="C27" s="9" t="s">
        <v>59</v>
      </c>
      <c r="H27" s="9" t="s">
        <v>20</v>
      </c>
      <c r="K27" s="9" t="s">
        <v>60</v>
      </c>
      <c r="P27" s="9" t="s">
        <v>61</v>
      </c>
      <c r="S27" s="9" t="s">
        <v>74</v>
      </c>
      <c r="X27" s="9" t="s">
        <v>26</v>
      </c>
      <c r="AA27" s="9" t="s">
        <v>75</v>
      </c>
      <c r="AF27" s="9" t="s">
        <v>27</v>
      </c>
    </row>
    <row r="28" spans="1:35" s="9" customFormat="1" ht="12.75" x14ac:dyDescent="0.2">
      <c r="C28" s="9" t="s">
        <v>70</v>
      </c>
      <c r="H28" s="9" t="s">
        <v>71</v>
      </c>
      <c r="K28" s="9" t="s">
        <v>76</v>
      </c>
      <c r="P28" s="9" t="s">
        <v>21</v>
      </c>
    </row>
    <row r="29" spans="1:35" s="9" customFormat="1" ht="6.75" customHeight="1" x14ac:dyDescent="0.2">
      <c r="B29" s="22"/>
    </row>
    <row r="30" spans="1:35" s="9" customFormat="1" ht="12.75" x14ac:dyDescent="0.2">
      <c r="B30" s="9" t="s">
        <v>94</v>
      </c>
    </row>
    <row r="31" spans="1:35" x14ac:dyDescent="0.25">
      <c r="B31" s="8"/>
      <c r="C31" s="8"/>
      <c r="F31" s="12" t="s">
        <v>81</v>
      </c>
      <c r="AA31" s="11" t="s">
        <v>109</v>
      </c>
    </row>
    <row r="32" spans="1:35" x14ac:dyDescent="0.25">
      <c r="B32" s="8"/>
      <c r="C32" s="8"/>
      <c r="AA32" s="12" t="s">
        <v>82</v>
      </c>
    </row>
    <row r="33" spans="1:35" x14ac:dyDescent="0.25">
      <c r="F33" s="12"/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7" spans="1:35" x14ac:dyDescent="0.25">
      <c r="F37" s="12"/>
    </row>
    <row r="40" spans="1:35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</row>
    <row r="41" spans="1:35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</row>
    <row r="42" spans="1:35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5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5" ht="18.75" customHeight="1" x14ac:dyDescent="0.25">
      <c r="A44" s="1"/>
    </row>
    <row r="45" spans="1:35" ht="18.75" customHeight="1" x14ac:dyDescent="0.25">
      <c r="A45" s="192" t="s">
        <v>6</v>
      </c>
      <c r="B45" s="193" t="s">
        <v>7</v>
      </c>
      <c r="C45" s="26" t="s">
        <v>8</v>
      </c>
      <c r="D45" s="27">
        <v>1</v>
      </c>
      <c r="E45" s="27">
        <v>2</v>
      </c>
      <c r="F45" s="27">
        <v>3</v>
      </c>
      <c r="G45" s="27">
        <v>4</v>
      </c>
      <c r="H45" s="27">
        <v>5</v>
      </c>
      <c r="I45" s="27">
        <v>6</v>
      </c>
      <c r="J45" s="27">
        <v>7</v>
      </c>
      <c r="K45" s="27">
        <v>8</v>
      </c>
      <c r="L45" s="27">
        <v>9</v>
      </c>
      <c r="M45" s="27">
        <v>10</v>
      </c>
      <c r="N45" s="27">
        <v>11</v>
      </c>
      <c r="O45" s="27">
        <v>12</v>
      </c>
      <c r="P45" s="27">
        <v>13</v>
      </c>
      <c r="Q45" s="27">
        <v>14</v>
      </c>
      <c r="R45" s="27">
        <v>15</v>
      </c>
      <c r="S45" s="27">
        <v>16</v>
      </c>
      <c r="T45" s="27">
        <v>17</v>
      </c>
      <c r="U45" s="27">
        <v>18</v>
      </c>
      <c r="V45" s="27">
        <v>19</v>
      </c>
      <c r="W45" s="27">
        <v>20</v>
      </c>
      <c r="X45" s="27">
        <v>21</v>
      </c>
      <c r="Y45" s="27">
        <v>22</v>
      </c>
      <c r="Z45" s="27">
        <v>23</v>
      </c>
      <c r="AA45" s="27">
        <v>24</v>
      </c>
      <c r="AB45" s="27">
        <v>25</v>
      </c>
      <c r="AC45" s="27">
        <v>26</v>
      </c>
      <c r="AD45" s="27">
        <v>27</v>
      </c>
      <c r="AE45" s="27">
        <v>28</v>
      </c>
      <c r="AF45" s="27">
        <v>29</v>
      </c>
      <c r="AG45" s="27">
        <v>30</v>
      </c>
      <c r="AH45" s="27">
        <v>31</v>
      </c>
      <c r="AI45" s="194" t="s">
        <v>9</v>
      </c>
    </row>
    <row r="46" spans="1:35" ht="18.75" customHeight="1" x14ac:dyDescent="0.25">
      <c r="A46" s="192"/>
      <c r="B46" s="193"/>
      <c r="C46" s="26" t="s">
        <v>10</v>
      </c>
      <c r="D46" s="27" t="s">
        <v>17</v>
      </c>
      <c r="E46" s="27" t="s">
        <v>11</v>
      </c>
      <c r="F46" s="27" t="s">
        <v>12</v>
      </c>
      <c r="G46" s="27" t="s">
        <v>13</v>
      </c>
      <c r="H46" s="27" t="s">
        <v>14</v>
      </c>
      <c r="I46" s="27" t="s">
        <v>15</v>
      </c>
      <c r="J46" s="27" t="s">
        <v>16</v>
      </c>
      <c r="K46" s="27" t="s">
        <v>17</v>
      </c>
      <c r="L46" s="27" t="s">
        <v>11</v>
      </c>
      <c r="M46" s="27" t="s">
        <v>12</v>
      </c>
      <c r="N46" s="27" t="s">
        <v>13</v>
      </c>
      <c r="O46" s="27" t="s">
        <v>14</v>
      </c>
      <c r="P46" s="27" t="s">
        <v>15</v>
      </c>
      <c r="Q46" s="27" t="s">
        <v>16</v>
      </c>
      <c r="R46" s="27" t="s">
        <v>17</v>
      </c>
      <c r="S46" s="27" t="s">
        <v>11</v>
      </c>
      <c r="T46" s="27" t="s">
        <v>12</v>
      </c>
      <c r="U46" s="27" t="s">
        <v>13</v>
      </c>
      <c r="V46" s="27" t="s">
        <v>14</v>
      </c>
      <c r="W46" s="27" t="s">
        <v>15</v>
      </c>
      <c r="X46" s="27" t="s">
        <v>16</v>
      </c>
      <c r="Y46" s="27" t="s">
        <v>17</v>
      </c>
      <c r="Z46" s="27" t="s">
        <v>11</v>
      </c>
      <c r="AA46" s="27" t="s">
        <v>12</v>
      </c>
      <c r="AB46" s="27" t="s">
        <v>13</v>
      </c>
      <c r="AC46" s="27" t="s">
        <v>14</v>
      </c>
      <c r="AD46" s="27" t="s">
        <v>15</v>
      </c>
      <c r="AE46" s="27" t="s">
        <v>16</v>
      </c>
      <c r="AF46" s="27" t="s">
        <v>11</v>
      </c>
      <c r="AG46" s="27" t="s">
        <v>12</v>
      </c>
      <c r="AH46" s="27" t="s">
        <v>13</v>
      </c>
      <c r="AI46" s="195"/>
    </row>
    <row r="47" spans="1:35" ht="18.75" customHeight="1" x14ac:dyDescent="0.25">
      <c r="A47" s="5">
        <v>1</v>
      </c>
      <c r="B47" s="6" t="s">
        <v>31</v>
      </c>
      <c r="C47" s="27"/>
      <c r="D47" s="27"/>
      <c r="E47" s="27"/>
      <c r="F47" s="27"/>
      <c r="G47" s="27"/>
      <c r="H47" s="7"/>
      <c r="I47" s="27"/>
      <c r="J47" s="27"/>
      <c r="K47" s="27"/>
      <c r="L47" s="27"/>
      <c r="M47" s="27"/>
      <c r="N47" s="27"/>
      <c r="O47" s="7"/>
      <c r="P47" s="27"/>
      <c r="Q47" s="27"/>
      <c r="R47" s="27"/>
      <c r="S47" s="27"/>
      <c r="T47" s="27"/>
      <c r="U47" s="27"/>
      <c r="V47" s="7"/>
      <c r="W47" s="27"/>
      <c r="X47" s="27"/>
      <c r="Y47" s="27"/>
      <c r="Z47" s="27"/>
      <c r="AA47" s="27"/>
      <c r="AB47" s="27"/>
      <c r="AC47" s="7"/>
      <c r="AD47" s="27"/>
      <c r="AE47" s="27"/>
      <c r="AF47" s="27"/>
      <c r="AG47" s="27"/>
      <c r="AH47" s="27"/>
      <c r="AI47" s="27"/>
    </row>
    <row r="48" spans="1:35" ht="18.75" customHeight="1" x14ac:dyDescent="0.25">
      <c r="A48" s="5">
        <v>2</v>
      </c>
      <c r="B48" s="6" t="s">
        <v>43</v>
      </c>
      <c r="C48" s="27"/>
      <c r="D48" s="27"/>
      <c r="E48" s="27"/>
      <c r="F48" s="27"/>
      <c r="G48" s="27"/>
      <c r="H48" s="7"/>
      <c r="I48" s="27"/>
      <c r="J48" s="27"/>
      <c r="K48" s="27"/>
      <c r="L48" s="27"/>
      <c r="M48" s="27"/>
      <c r="N48" s="27"/>
      <c r="O48" s="7"/>
      <c r="P48" s="27"/>
      <c r="Q48" s="27"/>
      <c r="R48" s="27"/>
      <c r="S48" s="27"/>
      <c r="T48" s="27"/>
      <c r="U48" s="27"/>
      <c r="V48" s="7"/>
      <c r="W48" s="27"/>
      <c r="X48" s="27"/>
      <c r="Y48" s="27"/>
      <c r="Z48" s="27"/>
      <c r="AA48" s="27"/>
      <c r="AB48" s="27"/>
      <c r="AC48" s="7"/>
      <c r="AD48" s="27"/>
      <c r="AE48" s="27"/>
      <c r="AF48" s="27"/>
      <c r="AG48" s="27"/>
      <c r="AH48" s="27"/>
      <c r="AI48" s="27"/>
    </row>
    <row r="49" spans="1:35" ht="18.75" customHeight="1" x14ac:dyDescent="0.25">
      <c r="A49" s="5">
        <v>3</v>
      </c>
      <c r="B49" s="6" t="s">
        <v>45</v>
      </c>
      <c r="C49" s="27"/>
      <c r="D49" s="27"/>
      <c r="E49" s="27"/>
      <c r="F49" s="27"/>
      <c r="G49" s="27"/>
      <c r="H49" s="7"/>
      <c r="I49" s="27"/>
      <c r="J49" s="27"/>
      <c r="K49" s="27"/>
      <c r="L49" s="27"/>
      <c r="M49" s="27"/>
      <c r="N49" s="27"/>
      <c r="O49" s="7"/>
      <c r="P49" s="27"/>
      <c r="Q49" s="27"/>
      <c r="R49" s="27"/>
      <c r="S49" s="27"/>
      <c r="T49" s="27"/>
      <c r="U49" s="27"/>
      <c r="V49" s="7"/>
      <c r="W49" s="27"/>
      <c r="X49" s="27"/>
      <c r="Y49" s="27"/>
      <c r="Z49" s="27"/>
      <c r="AA49" s="27"/>
      <c r="AB49" s="27"/>
      <c r="AC49" s="7"/>
      <c r="AD49" s="27"/>
      <c r="AE49" s="27"/>
      <c r="AF49" s="27"/>
      <c r="AG49" s="27"/>
      <c r="AH49" s="27"/>
      <c r="AI49" s="27"/>
    </row>
    <row r="50" spans="1:35" ht="18.75" customHeight="1" x14ac:dyDescent="0.25">
      <c r="A50" s="5">
        <v>4</v>
      </c>
      <c r="B50" s="6" t="s">
        <v>51</v>
      </c>
      <c r="C50" s="27"/>
      <c r="D50" s="27"/>
      <c r="E50" s="27"/>
      <c r="F50" s="27"/>
      <c r="G50" s="27"/>
      <c r="H50" s="7"/>
      <c r="I50" s="27"/>
      <c r="J50" s="27"/>
      <c r="K50" s="27"/>
      <c r="L50" s="27"/>
      <c r="M50" s="27"/>
      <c r="N50" s="27"/>
      <c r="O50" s="7"/>
      <c r="P50" s="27"/>
      <c r="Q50" s="27"/>
      <c r="R50" s="27"/>
      <c r="S50" s="27"/>
      <c r="T50" s="27"/>
      <c r="U50" s="27"/>
      <c r="V50" s="7"/>
      <c r="W50" s="27"/>
      <c r="X50" s="27"/>
      <c r="Y50" s="27"/>
      <c r="Z50" s="27"/>
      <c r="AA50" s="27"/>
      <c r="AB50" s="27"/>
      <c r="AC50" s="7"/>
      <c r="AD50" s="27"/>
      <c r="AE50" s="27"/>
      <c r="AF50" s="27"/>
      <c r="AG50" s="27"/>
      <c r="AH50" s="27"/>
      <c r="AI50" s="27"/>
    </row>
    <row r="51" spans="1:35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 t="s">
        <v>65</v>
      </c>
      <c r="AI52" s="8"/>
    </row>
    <row r="53" spans="1:35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 t="s">
        <v>73</v>
      </c>
    </row>
    <row r="54" spans="1:35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 t="s">
        <v>78</v>
      </c>
    </row>
    <row r="55" spans="1:35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5" x14ac:dyDescent="0.25">
      <c r="AA56" s="11" t="s">
        <v>89</v>
      </c>
    </row>
    <row r="57" spans="1:35" x14ac:dyDescent="0.25">
      <c r="F57" s="12" t="s">
        <v>81</v>
      </c>
      <c r="AA57" s="12" t="s">
        <v>82</v>
      </c>
    </row>
    <row r="58" spans="1:35" x14ac:dyDescent="0.25">
      <c r="F58" s="12"/>
    </row>
    <row r="63" spans="1:35" ht="16.5" x14ac:dyDescent="0.25">
      <c r="F63" s="14"/>
      <c r="AA63" s="12"/>
    </row>
  </sheetData>
  <mergeCells count="18">
    <mergeCell ref="A42:H42"/>
    <mergeCell ref="A43:H43"/>
    <mergeCell ref="A45:A46"/>
    <mergeCell ref="B45:B46"/>
    <mergeCell ref="AI45:AI46"/>
    <mergeCell ref="A41:H41"/>
    <mergeCell ref="J41:AI41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40:H40"/>
    <mergeCell ref="J40:AI40"/>
  </mergeCells>
  <pageMargins left="0.19685039370078741" right="0.19685039370078741" top="0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opLeftCell="A3" workbookViewId="0">
      <selection activeCell="AH8" sqref="AH8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3" width="3.25" customWidth="1"/>
    <col min="34" max="34" width="3.125" customWidth="1"/>
    <col min="35" max="35" width="9.375" customWidth="1"/>
    <col min="36" max="43" width="3.5" customWidth="1"/>
  </cols>
  <sheetData>
    <row r="1" spans="1:35" ht="18" customHeight="1" x14ac:dyDescent="0.3">
      <c r="A1" s="188" t="s">
        <v>0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J2" s="189" t="s">
        <v>110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28" t="s">
        <v>8</v>
      </c>
      <c r="D6" s="29">
        <v>1</v>
      </c>
      <c r="E6" s="29">
        <v>2</v>
      </c>
      <c r="F6" s="29">
        <v>3</v>
      </c>
      <c r="G6" s="29">
        <v>4</v>
      </c>
      <c r="H6" s="29">
        <v>5</v>
      </c>
      <c r="I6" s="29">
        <v>6</v>
      </c>
      <c r="J6" s="29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194" t="s">
        <v>9</v>
      </c>
    </row>
    <row r="7" spans="1:35" ht="18.75" customHeight="1" x14ac:dyDescent="0.25">
      <c r="A7" s="192"/>
      <c r="B7" s="193"/>
      <c r="C7" s="28" t="s">
        <v>10</v>
      </c>
      <c r="D7" s="29" t="s">
        <v>13</v>
      </c>
      <c r="E7" s="29" t="s">
        <v>14</v>
      </c>
      <c r="F7" s="29" t="s">
        <v>15</v>
      </c>
      <c r="G7" s="29" t="s">
        <v>16</v>
      </c>
      <c r="H7" s="29" t="s">
        <v>17</v>
      </c>
      <c r="I7" s="29" t="s">
        <v>11</v>
      </c>
      <c r="J7" s="29" t="s">
        <v>12</v>
      </c>
      <c r="K7" s="29" t="s">
        <v>13</v>
      </c>
      <c r="L7" s="29" t="s">
        <v>14</v>
      </c>
      <c r="M7" s="29" t="s">
        <v>15</v>
      </c>
      <c r="N7" s="29" t="s">
        <v>16</v>
      </c>
      <c r="O7" s="29" t="s">
        <v>17</v>
      </c>
      <c r="P7" s="29" t="s">
        <v>11</v>
      </c>
      <c r="Q7" s="29" t="s">
        <v>12</v>
      </c>
      <c r="R7" s="29" t="s">
        <v>13</v>
      </c>
      <c r="S7" s="29" t="s">
        <v>14</v>
      </c>
      <c r="T7" s="29" t="s">
        <v>15</v>
      </c>
      <c r="U7" s="29" t="s">
        <v>16</v>
      </c>
      <c r="V7" s="29" t="s">
        <v>17</v>
      </c>
      <c r="W7" s="29" t="s">
        <v>11</v>
      </c>
      <c r="X7" s="29" t="s">
        <v>12</v>
      </c>
      <c r="Y7" s="29" t="s">
        <v>13</v>
      </c>
      <c r="Z7" s="29" t="s">
        <v>14</v>
      </c>
      <c r="AA7" s="29" t="s">
        <v>15</v>
      </c>
      <c r="AB7" s="29" t="s">
        <v>16</v>
      </c>
      <c r="AC7" s="29" t="s">
        <v>17</v>
      </c>
      <c r="AD7" s="29" t="s">
        <v>11</v>
      </c>
      <c r="AE7" s="29" t="s">
        <v>12</v>
      </c>
      <c r="AF7" s="29" t="s">
        <v>13</v>
      </c>
      <c r="AG7" s="29" t="s">
        <v>14</v>
      </c>
      <c r="AH7" s="29" t="s">
        <v>15</v>
      </c>
      <c r="AI7" s="195"/>
    </row>
    <row r="8" spans="1:35" ht="18" customHeight="1" x14ac:dyDescent="0.25">
      <c r="A8" s="5" t="s">
        <v>18</v>
      </c>
      <c r="B8" s="6" t="s">
        <v>19</v>
      </c>
      <c r="C8" s="29"/>
      <c r="D8" s="29" t="s">
        <v>85</v>
      </c>
      <c r="E8" s="7"/>
      <c r="F8" s="29" t="s">
        <v>85</v>
      </c>
      <c r="G8" s="29" t="s">
        <v>85</v>
      </c>
      <c r="H8" s="29" t="s">
        <v>85</v>
      </c>
      <c r="I8" s="29" t="s">
        <v>85</v>
      </c>
      <c r="J8" s="29" t="s">
        <v>85</v>
      </c>
      <c r="K8" s="29" t="s">
        <v>85</v>
      </c>
      <c r="L8" s="7"/>
      <c r="M8" s="29" t="s">
        <v>85</v>
      </c>
      <c r="N8" s="29" t="s">
        <v>85</v>
      </c>
      <c r="O8" s="29" t="s">
        <v>85</v>
      </c>
      <c r="P8" s="29" t="s">
        <v>85</v>
      </c>
      <c r="Q8" s="29" t="s">
        <v>85</v>
      </c>
      <c r="R8" s="29" t="s">
        <v>85</v>
      </c>
      <c r="S8" s="7"/>
      <c r="T8" s="29" t="s">
        <v>85</v>
      </c>
      <c r="U8" s="29" t="s">
        <v>85</v>
      </c>
      <c r="V8" s="29" t="s">
        <v>85</v>
      </c>
      <c r="W8" s="29" t="s">
        <v>85</v>
      </c>
      <c r="X8" s="29" t="s">
        <v>85</v>
      </c>
      <c r="Y8" s="29" t="s">
        <v>85</v>
      </c>
      <c r="Z8" s="7"/>
      <c r="AA8" s="29" t="s">
        <v>85</v>
      </c>
      <c r="AB8" s="29" t="s">
        <v>85</v>
      </c>
      <c r="AC8" s="29" t="s">
        <v>85</v>
      </c>
      <c r="AD8" s="29" t="s">
        <v>85</v>
      </c>
      <c r="AE8" s="29" t="s">
        <v>85</v>
      </c>
      <c r="AF8" s="29" t="s">
        <v>85</v>
      </c>
      <c r="AG8" s="7"/>
      <c r="AH8" s="29" t="s">
        <v>85</v>
      </c>
      <c r="AI8" s="29">
        <v>26</v>
      </c>
    </row>
    <row r="9" spans="1:35" ht="18" customHeight="1" x14ac:dyDescent="0.25">
      <c r="A9" s="5" t="s">
        <v>22</v>
      </c>
      <c r="B9" s="6" t="s">
        <v>93</v>
      </c>
      <c r="C9" s="29"/>
      <c r="D9" s="29" t="s">
        <v>85</v>
      </c>
      <c r="E9" s="7"/>
      <c r="F9" s="29" t="s">
        <v>85</v>
      </c>
      <c r="G9" s="29" t="s">
        <v>85</v>
      </c>
      <c r="H9" s="29" t="s">
        <v>85</v>
      </c>
      <c r="I9" s="29" t="s">
        <v>85</v>
      </c>
      <c r="J9" s="29" t="s">
        <v>85</v>
      </c>
      <c r="K9" s="29" t="s">
        <v>85</v>
      </c>
      <c r="L9" s="7"/>
      <c r="M9" s="29" t="s">
        <v>85</v>
      </c>
      <c r="N9" s="29" t="s">
        <v>85</v>
      </c>
      <c r="O9" s="29" t="s">
        <v>85</v>
      </c>
      <c r="P9" s="29" t="s">
        <v>85</v>
      </c>
      <c r="Q9" s="29" t="s">
        <v>85</v>
      </c>
      <c r="R9" s="29" t="s">
        <v>85</v>
      </c>
      <c r="S9" s="7"/>
      <c r="T9" s="29" t="s">
        <v>85</v>
      </c>
      <c r="U9" s="29" t="s">
        <v>85</v>
      </c>
      <c r="V9" s="29" t="s">
        <v>85</v>
      </c>
      <c r="W9" s="29" t="s">
        <v>85</v>
      </c>
      <c r="X9" s="29" t="s">
        <v>85</v>
      </c>
      <c r="Y9" s="29" t="s">
        <v>85</v>
      </c>
      <c r="Z9" s="7"/>
      <c r="AA9" s="29" t="s">
        <v>85</v>
      </c>
      <c r="AB9" s="29" t="s">
        <v>85</v>
      </c>
      <c r="AC9" s="29" t="s">
        <v>85</v>
      </c>
      <c r="AD9" s="29" t="s">
        <v>85</v>
      </c>
      <c r="AE9" s="29" t="s">
        <v>85</v>
      </c>
      <c r="AF9" s="29" t="s">
        <v>85</v>
      </c>
      <c r="AG9" s="7"/>
      <c r="AH9" s="29" t="s">
        <v>85</v>
      </c>
      <c r="AI9" s="29">
        <v>26</v>
      </c>
    </row>
    <row r="10" spans="1:35" ht="18" customHeight="1" x14ac:dyDescent="0.25">
      <c r="A10" s="5" t="s">
        <v>24</v>
      </c>
      <c r="B10" s="6" t="s">
        <v>23</v>
      </c>
      <c r="C10" s="29"/>
      <c r="D10" s="29" t="s">
        <v>26</v>
      </c>
      <c r="E10" s="7"/>
      <c r="F10" s="29" t="s">
        <v>85</v>
      </c>
      <c r="G10" s="29" t="s">
        <v>85</v>
      </c>
      <c r="H10" s="29" t="s">
        <v>85</v>
      </c>
      <c r="I10" s="29" t="s">
        <v>85</v>
      </c>
      <c r="J10" s="29" t="s">
        <v>85</v>
      </c>
      <c r="K10" s="29"/>
      <c r="L10" s="7"/>
      <c r="M10" s="29" t="s">
        <v>85</v>
      </c>
      <c r="N10" s="29" t="s">
        <v>85</v>
      </c>
      <c r="O10" s="29" t="s">
        <v>85</v>
      </c>
      <c r="P10" s="29" t="s">
        <v>85</v>
      </c>
      <c r="Q10" s="29" t="s">
        <v>85</v>
      </c>
      <c r="R10" s="29"/>
      <c r="S10" s="7"/>
      <c r="T10" s="29" t="s">
        <v>85</v>
      </c>
      <c r="U10" s="29" t="s">
        <v>85</v>
      </c>
      <c r="V10" s="29" t="s">
        <v>85</v>
      </c>
      <c r="W10" s="29" t="s">
        <v>85</v>
      </c>
      <c r="X10" s="29" t="s">
        <v>85</v>
      </c>
      <c r="Y10" s="29" t="s">
        <v>85</v>
      </c>
      <c r="Z10" s="7"/>
      <c r="AA10" s="29" t="s">
        <v>85</v>
      </c>
      <c r="AB10" s="29" t="s">
        <v>85</v>
      </c>
      <c r="AC10" s="29" t="s">
        <v>85</v>
      </c>
      <c r="AD10" s="29" t="s">
        <v>61</v>
      </c>
      <c r="AE10" s="29" t="s">
        <v>61</v>
      </c>
      <c r="AF10" s="29"/>
      <c r="AG10" s="7"/>
      <c r="AH10" s="29" t="s">
        <v>85</v>
      </c>
      <c r="AI10" s="29">
        <v>20</v>
      </c>
    </row>
    <row r="11" spans="1:35" ht="18" customHeight="1" x14ac:dyDescent="0.25">
      <c r="A11" s="5" t="s">
        <v>28</v>
      </c>
      <c r="B11" s="6" t="s">
        <v>25</v>
      </c>
      <c r="C11" s="29"/>
      <c r="D11" s="29" t="s">
        <v>85</v>
      </c>
      <c r="E11" s="7"/>
      <c r="F11" s="29" t="s">
        <v>85</v>
      </c>
      <c r="G11" s="29" t="s">
        <v>85</v>
      </c>
      <c r="H11" s="29" t="s">
        <v>26</v>
      </c>
      <c r="I11" s="29" t="s">
        <v>85</v>
      </c>
      <c r="J11" s="29" t="s">
        <v>85</v>
      </c>
      <c r="K11" s="29"/>
      <c r="L11" s="7"/>
      <c r="M11" s="29" t="s">
        <v>85</v>
      </c>
      <c r="N11" s="29" t="s">
        <v>85</v>
      </c>
      <c r="O11" s="29" t="s">
        <v>85</v>
      </c>
      <c r="P11" s="29" t="s">
        <v>85</v>
      </c>
      <c r="Q11" s="29" t="s">
        <v>85</v>
      </c>
      <c r="R11" s="29"/>
      <c r="S11" s="7"/>
      <c r="T11" s="29" t="s">
        <v>85</v>
      </c>
      <c r="U11" s="29" t="s">
        <v>85</v>
      </c>
      <c r="V11" s="29" t="s">
        <v>85</v>
      </c>
      <c r="W11" s="29" t="s">
        <v>85</v>
      </c>
      <c r="X11" s="29" t="s">
        <v>85</v>
      </c>
      <c r="Y11" s="29" t="s">
        <v>85</v>
      </c>
      <c r="Z11" s="7"/>
      <c r="AA11" s="29" t="s">
        <v>85</v>
      </c>
      <c r="AB11" s="29" t="s">
        <v>85</v>
      </c>
      <c r="AC11" s="29" t="s">
        <v>85</v>
      </c>
      <c r="AD11" s="29" t="s">
        <v>85</v>
      </c>
      <c r="AE11" s="29" t="s">
        <v>85</v>
      </c>
      <c r="AF11" s="29" t="s">
        <v>85</v>
      </c>
      <c r="AG11" s="7"/>
      <c r="AH11" s="29" t="s">
        <v>85</v>
      </c>
      <c r="AI11" s="29">
        <v>24</v>
      </c>
    </row>
    <row r="12" spans="1:35" ht="18" customHeight="1" x14ac:dyDescent="0.25">
      <c r="A12" s="5" t="s">
        <v>30</v>
      </c>
      <c r="B12" s="6" t="s">
        <v>29</v>
      </c>
      <c r="C12" s="29"/>
      <c r="D12" s="29"/>
      <c r="E12" s="7"/>
      <c r="F12" s="29" t="s">
        <v>85</v>
      </c>
      <c r="G12" s="29" t="s">
        <v>85</v>
      </c>
      <c r="H12" s="29" t="s">
        <v>85</v>
      </c>
      <c r="I12" s="29" t="s">
        <v>85</v>
      </c>
      <c r="J12" s="29" t="s">
        <v>85</v>
      </c>
      <c r="K12" s="29"/>
      <c r="L12" s="7"/>
      <c r="M12" s="29" t="s">
        <v>85</v>
      </c>
      <c r="N12" s="29" t="s">
        <v>61</v>
      </c>
      <c r="O12" s="29" t="s">
        <v>61</v>
      </c>
      <c r="P12" s="29" t="s">
        <v>61</v>
      </c>
      <c r="Q12" s="29" t="s">
        <v>61</v>
      </c>
      <c r="R12" s="29"/>
      <c r="S12" s="7"/>
      <c r="T12" s="29" t="s">
        <v>61</v>
      </c>
      <c r="U12" s="29" t="s">
        <v>85</v>
      </c>
      <c r="V12" s="29" t="s">
        <v>85</v>
      </c>
      <c r="W12" s="29" t="s">
        <v>85</v>
      </c>
      <c r="X12" s="29" t="s">
        <v>85</v>
      </c>
      <c r="Y12" s="29"/>
      <c r="Z12" s="7"/>
      <c r="AA12" s="29" t="s">
        <v>85</v>
      </c>
      <c r="AB12" s="29" t="s">
        <v>85</v>
      </c>
      <c r="AC12" s="29" t="s">
        <v>85</v>
      </c>
      <c r="AD12" s="29" t="s">
        <v>85</v>
      </c>
      <c r="AE12" s="29" t="s">
        <v>85</v>
      </c>
      <c r="AF12" s="29"/>
      <c r="AG12" s="7"/>
      <c r="AH12" s="29" t="s">
        <v>85</v>
      </c>
      <c r="AI12" s="29">
        <v>16</v>
      </c>
    </row>
    <row r="13" spans="1:35" ht="18" customHeight="1" x14ac:dyDescent="0.25">
      <c r="A13" s="5" t="s">
        <v>32</v>
      </c>
      <c r="B13" s="6" t="s">
        <v>31</v>
      </c>
      <c r="C13" s="29"/>
      <c r="D13" s="29" t="s">
        <v>85</v>
      </c>
      <c r="E13" s="7" t="s">
        <v>85</v>
      </c>
      <c r="F13" s="29" t="s">
        <v>85</v>
      </c>
      <c r="G13" s="29" t="s">
        <v>85</v>
      </c>
      <c r="H13" s="29" t="s">
        <v>26</v>
      </c>
      <c r="I13" s="29" t="s">
        <v>85</v>
      </c>
      <c r="J13" s="29" t="s">
        <v>85</v>
      </c>
      <c r="K13" s="29" t="s">
        <v>85</v>
      </c>
      <c r="L13" s="7" t="s">
        <v>85</v>
      </c>
      <c r="M13" s="29" t="s">
        <v>85</v>
      </c>
      <c r="N13" s="29" t="s">
        <v>85</v>
      </c>
      <c r="O13" s="29" t="s">
        <v>85</v>
      </c>
      <c r="P13" s="29" t="s">
        <v>85</v>
      </c>
      <c r="Q13" s="29" t="s">
        <v>85</v>
      </c>
      <c r="R13" s="29" t="s">
        <v>85</v>
      </c>
      <c r="S13" s="7" t="s">
        <v>85</v>
      </c>
      <c r="T13" s="29" t="s">
        <v>85</v>
      </c>
      <c r="U13" s="29" t="s">
        <v>85</v>
      </c>
      <c r="V13" s="29" t="s">
        <v>61</v>
      </c>
      <c r="W13" s="29" t="s">
        <v>61</v>
      </c>
      <c r="X13" s="29" t="s">
        <v>85</v>
      </c>
      <c r="Y13" s="29" t="s">
        <v>85</v>
      </c>
      <c r="Z13" s="7" t="s">
        <v>85</v>
      </c>
      <c r="AA13" s="29" t="s">
        <v>85</v>
      </c>
      <c r="AB13" s="29" t="s">
        <v>85</v>
      </c>
      <c r="AC13" s="29" t="s">
        <v>85</v>
      </c>
      <c r="AD13" s="29" t="s">
        <v>85</v>
      </c>
      <c r="AE13" s="29" t="s">
        <v>85</v>
      </c>
      <c r="AF13" s="29" t="s">
        <v>85</v>
      </c>
      <c r="AG13" s="7" t="s">
        <v>85</v>
      </c>
      <c r="AH13" s="29" t="s">
        <v>85</v>
      </c>
      <c r="AI13" s="29">
        <v>29</v>
      </c>
    </row>
    <row r="14" spans="1:35" ht="18" customHeight="1" x14ac:dyDescent="0.25">
      <c r="A14" s="5" t="s">
        <v>34</v>
      </c>
      <c r="B14" s="6" t="s">
        <v>33</v>
      </c>
      <c r="C14" s="29"/>
      <c r="D14" s="29"/>
      <c r="E14" s="7"/>
      <c r="F14" s="29" t="s">
        <v>85</v>
      </c>
      <c r="G14" s="29" t="s">
        <v>85</v>
      </c>
      <c r="H14" s="29" t="s">
        <v>85</v>
      </c>
      <c r="I14" s="29" t="s">
        <v>85</v>
      </c>
      <c r="J14" s="29" t="s">
        <v>85</v>
      </c>
      <c r="K14" s="29"/>
      <c r="L14" s="7"/>
      <c r="M14" s="29" t="s">
        <v>85</v>
      </c>
      <c r="N14" s="29" t="s">
        <v>85</v>
      </c>
      <c r="O14" s="29" t="s">
        <v>85</v>
      </c>
      <c r="P14" s="29" t="s">
        <v>85</v>
      </c>
      <c r="Q14" s="29" t="s">
        <v>85</v>
      </c>
      <c r="R14" s="29"/>
      <c r="S14" s="7"/>
      <c r="T14" s="29" t="s">
        <v>85</v>
      </c>
      <c r="U14" s="29" t="s">
        <v>85</v>
      </c>
      <c r="V14" s="29" t="s">
        <v>85</v>
      </c>
      <c r="W14" s="29" t="s">
        <v>85</v>
      </c>
      <c r="X14" s="29" t="s">
        <v>85</v>
      </c>
      <c r="Y14" s="29"/>
      <c r="Z14" s="7"/>
      <c r="AA14" s="29" t="s">
        <v>85</v>
      </c>
      <c r="AB14" s="29" t="s">
        <v>85</v>
      </c>
      <c r="AC14" s="29" t="s">
        <v>85</v>
      </c>
      <c r="AD14" s="29" t="s">
        <v>61</v>
      </c>
      <c r="AE14" s="29" t="s">
        <v>61</v>
      </c>
      <c r="AF14" s="29"/>
      <c r="AG14" s="7"/>
      <c r="AH14" s="29" t="s">
        <v>85</v>
      </c>
      <c r="AI14" s="29">
        <v>19</v>
      </c>
    </row>
    <row r="15" spans="1:35" ht="18" customHeight="1" x14ac:dyDescent="0.25">
      <c r="A15" s="5" t="s">
        <v>36</v>
      </c>
      <c r="B15" s="6" t="s">
        <v>35</v>
      </c>
      <c r="C15" s="29"/>
      <c r="D15" s="29" t="s">
        <v>26</v>
      </c>
      <c r="E15" s="7"/>
      <c r="F15" s="29" t="s">
        <v>85</v>
      </c>
      <c r="G15" s="29" t="s">
        <v>85</v>
      </c>
      <c r="H15" s="29" t="s">
        <v>85</v>
      </c>
      <c r="I15" s="29" t="s">
        <v>85</v>
      </c>
      <c r="J15" s="29" t="s">
        <v>26</v>
      </c>
      <c r="K15" s="29" t="s">
        <v>26</v>
      </c>
      <c r="L15" s="7"/>
      <c r="M15" s="29" t="s">
        <v>85</v>
      </c>
      <c r="N15" s="29" t="s">
        <v>85</v>
      </c>
      <c r="O15" s="29" t="s">
        <v>85</v>
      </c>
      <c r="P15" s="29" t="s">
        <v>85</v>
      </c>
      <c r="Q15" s="29" t="s">
        <v>26</v>
      </c>
      <c r="R15" s="29" t="s">
        <v>26</v>
      </c>
      <c r="S15" s="7"/>
      <c r="T15" s="29" t="s">
        <v>61</v>
      </c>
      <c r="U15" s="29" t="s">
        <v>61</v>
      </c>
      <c r="V15" s="29" t="s">
        <v>61</v>
      </c>
      <c r="W15" s="29" t="s">
        <v>61</v>
      </c>
      <c r="X15" s="29" t="s">
        <v>26</v>
      </c>
      <c r="Y15" s="29" t="s">
        <v>26</v>
      </c>
      <c r="Z15" s="7"/>
      <c r="AA15" s="29" t="s">
        <v>85</v>
      </c>
      <c r="AB15" s="29" t="s">
        <v>85</v>
      </c>
      <c r="AC15" s="29" t="s">
        <v>85</v>
      </c>
      <c r="AD15" s="29" t="s">
        <v>85</v>
      </c>
      <c r="AE15" s="29" t="s">
        <v>26</v>
      </c>
      <c r="AF15" s="29" t="s">
        <v>26</v>
      </c>
      <c r="AG15" s="7"/>
      <c r="AH15" s="29" t="s">
        <v>85</v>
      </c>
      <c r="AI15" s="29">
        <v>17</v>
      </c>
    </row>
    <row r="16" spans="1:35" ht="18" customHeight="1" x14ac:dyDescent="0.25">
      <c r="A16" s="5" t="s">
        <v>38</v>
      </c>
      <c r="B16" s="6" t="s">
        <v>37</v>
      </c>
      <c r="C16" s="29"/>
      <c r="D16" s="29"/>
      <c r="E16" s="7"/>
      <c r="F16" s="29" t="s">
        <v>61</v>
      </c>
      <c r="G16" s="29" t="s">
        <v>61</v>
      </c>
      <c r="H16" s="29" t="s">
        <v>61</v>
      </c>
      <c r="I16" s="29" t="s">
        <v>61</v>
      </c>
      <c r="J16" s="29" t="s">
        <v>61</v>
      </c>
      <c r="K16" s="29"/>
      <c r="L16" s="7"/>
      <c r="M16" s="29" t="s">
        <v>85</v>
      </c>
      <c r="N16" s="29" t="s">
        <v>85</v>
      </c>
      <c r="O16" s="29" t="s">
        <v>85</v>
      </c>
      <c r="P16" s="29" t="s">
        <v>85</v>
      </c>
      <c r="Q16" s="29" t="s">
        <v>85</v>
      </c>
      <c r="R16" s="29" t="s">
        <v>85</v>
      </c>
      <c r="S16" s="7"/>
      <c r="T16" s="29" t="s">
        <v>85</v>
      </c>
      <c r="U16" s="29" t="s">
        <v>85</v>
      </c>
      <c r="V16" s="29" t="s">
        <v>85</v>
      </c>
      <c r="W16" s="29" t="s">
        <v>85</v>
      </c>
      <c r="X16" s="29" t="s">
        <v>85</v>
      </c>
      <c r="Y16" s="29"/>
      <c r="Z16" s="7"/>
      <c r="AA16" s="29" t="s">
        <v>85</v>
      </c>
      <c r="AB16" s="29" t="s">
        <v>85</v>
      </c>
      <c r="AC16" s="29" t="s">
        <v>85</v>
      </c>
      <c r="AD16" s="29" t="s">
        <v>85</v>
      </c>
      <c r="AE16" s="29" t="s">
        <v>85</v>
      </c>
      <c r="AF16" s="29"/>
      <c r="AG16" s="7"/>
      <c r="AH16" s="29" t="s">
        <v>85</v>
      </c>
      <c r="AI16" s="29">
        <v>17</v>
      </c>
    </row>
    <row r="17" spans="1:35" ht="18" customHeight="1" x14ac:dyDescent="0.25">
      <c r="A17" s="5" t="s">
        <v>40</v>
      </c>
      <c r="B17" s="6" t="s">
        <v>39</v>
      </c>
      <c r="C17" s="29"/>
      <c r="D17" s="29"/>
      <c r="E17" s="7"/>
      <c r="F17" s="29" t="s">
        <v>85</v>
      </c>
      <c r="G17" s="29" t="s">
        <v>61</v>
      </c>
      <c r="H17" s="29" t="s">
        <v>26</v>
      </c>
      <c r="I17" s="29" t="s">
        <v>85</v>
      </c>
      <c r="J17" s="29" t="s">
        <v>85</v>
      </c>
      <c r="K17" s="29" t="s">
        <v>85</v>
      </c>
      <c r="L17" s="7"/>
      <c r="M17" s="29" t="s">
        <v>85</v>
      </c>
      <c r="N17" s="29" t="s">
        <v>85</v>
      </c>
      <c r="O17" s="29" t="s">
        <v>85</v>
      </c>
      <c r="P17" s="29" t="s">
        <v>85</v>
      </c>
      <c r="Q17" s="29" t="s">
        <v>85</v>
      </c>
      <c r="R17" s="29"/>
      <c r="S17" s="7"/>
      <c r="T17" s="29" t="s">
        <v>85</v>
      </c>
      <c r="U17" s="29" t="s">
        <v>85</v>
      </c>
      <c r="V17" s="29" t="s">
        <v>85</v>
      </c>
      <c r="W17" s="29" t="s">
        <v>85</v>
      </c>
      <c r="X17" s="29" t="s">
        <v>85</v>
      </c>
      <c r="Y17" s="29"/>
      <c r="Z17" s="7"/>
      <c r="AA17" s="29" t="s">
        <v>85</v>
      </c>
      <c r="AB17" s="29" t="s">
        <v>61</v>
      </c>
      <c r="AC17" s="29" t="s">
        <v>61</v>
      </c>
      <c r="AD17" s="29" t="s">
        <v>61</v>
      </c>
      <c r="AE17" s="29" t="s">
        <v>61</v>
      </c>
      <c r="AF17" s="29"/>
      <c r="AG17" s="7"/>
      <c r="AH17" s="29" t="s">
        <v>61</v>
      </c>
      <c r="AI17" s="29">
        <v>16</v>
      </c>
    </row>
    <row r="18" spans="1:35" ht="18" customHeight="1" x14ac:dyDescent="0.25">
      <c r="A18" s="5" t="s">
        <v>42</v>
      </c>
      <c r="B18" s="6" t="s">
        <v>41</v>
      </c>
      <c r="C18" s="29"/>
      <c r="D18" s="29"/>
      <c r="E18" s="7"/>
      <c r="F18" s="29" t="s">
        <v>85</v>
      </c>
      <c r="G18" s="29" t="s">
        <v>85</v>
      </c>
      <c r="H18" s="29" t="s">
        <v>85</v>
      </c>
      <c r="I18" s="29" t="s">
        <v>85</v>
      </c>
      <c r="J18" s="29" t="s">
        <v>85</v>
      </c>
      <c r="K18" s="29" t="s">
        <v>85</v>
      </c>
      <c r="L18" s="7"/>
      <c r="M18" s="29" t="s">
        <v>85</v>
      </c>
      <c r="N18" s="29" t="s">
        <v>85</v>
      </c>
      <c r="O18" s="29" t="s">
        <v>85</v>
      </c>
      <c r="P18" s="29" t="s">
        <v>85</v>
      </c>
      <c r="Q18" s="29" t="s">
        <v>85</v>
      </c>
      <c r="R18" s="29" t="s">
        <v>85</v>
      </c>
      <c r="S18" s="7"/>
      <c r="T18" s="29" t="s">
        <v>85</v>
      </c>
      <c r="U18" s="29" t="s">
        <v>85</v>
      </c>
      <c r="V18" s="29" t="s">
        <v>85</v>
      </c>
      <c r="W18" s="29" t="s">
        <v>85</v>
      </c>
      <c r="X18" s="29" t="s">
        <v>85</v>
      </c>
      <c r="Y18" s="29"/>
      <c r="Z18" s="7"/>
      <c r="AA18" s="29" t="s">
        <v>61</v>
      </c>
      <c r="AB18" s="29" t="s">
        <v>61</v>
      </c>
      <c r="AC18" s="29" t="s">
        <v>61</v>
      </c>
      <c r="AD18" s="29" t="s">
        <v>61</v>
      </c>
      <c r="AE18" s="29" t="s">
        <v>61</v>
      </c>
      <c r="AF18" s="29"/>
      <c r="AG18" s="7"/>
      <c r="AH18" s="29" t="s">
        <v>61</v>
      </c>
      <c r="AI18" s="29">
        <v>17</v>
      </c>
    </row>
    <row r="19" spans="1:35" ht="18" customHeight="1" x14ac:dyDescent="0.25">
      <c r="A19" s="5" t="s">
        <v>44</v>
      </c>
      <c r="B19" s="6" t="s">
        <v>43</v>
      </c>
      <c r="C19" s="29"/>
      <c r="D19" s="29" t="s">
        <v>85</v>
      </c>
      <c r="E19" s="7" t="s">
        <v>61</v>
      </c>
      <c r="F19" s="29" t="s">
        <v>61</v>
      </c>
      <c r="G19" s="29" t="s">
        <v>85</v>
      </c>
      <c r="H19" s="29" t="s">
        <v>85</v>
      </c>
      <c r="I19" s="29" t="s">
        <v>85</v>
      </c>
      <c r="J19" s="29" t="s">
        <v>85</v>
      </c>
      <c r="K19" s="29" t="s">
        <v>85</v>
      </c>
      <c r="L19" s="7"/>
      <c r="M19" s="29" t="s">
        <v>85</v>
      </c>
      <c r="N19" s="29" t="s">
        <v>85</v>
      </c>
      <c r="O19" s="29" t="s">
        <v>85</v>
      </c>
      <c r="P19" s="29" t="s">
        <v>85</v>
      </c>
      <c r="Q19" s="29" t="s">
        <v>85</v>
      </c>
      <c r="R19" s="29" t="s">
        <v>85</v>
      </c>
      <c r="S19" s="7" t="s">
        <v>85</v>
      </c>
      <c r="T19" s="29" t="s">
        <v>85</v>
      </c>
      <c r="U19" s="29" t="s">
        <v>61</v>
      </c>
      <c r="V19" s="29" t="s">
        <v>61</v>
      </c>
      <c r="W19" s="29" t="s">
        <v>61</v>
      </c>
      <c r="X19" s="29" t="s">
        <v>61</v>
      </c>
      <c r="Y19" s="29" t="s">
        <v>61</v>
      </c>
      <c r="Z19" s="7" t="s">
        <v>61</v>
      </c>
      <c r="AA19" s="29" t="s">
        <v>61</v>
      </c>
      <c r="AB19" s="29" t="s">
        <v>61</v>
      </c>
      <c r="AC19" s="29" t="s">
        <v>61</v>
      </c>
      <c r="AD19" s="29" t="s">
        <v>61</v>
      </c>
      <c r="AE19" s="29" t="s">
        <v>85</v>
      </c>
      <c r="AF19" s="29" t="s">
        <v>85</v>
      </c>
      <c r="AG19" s="7" t="s">
        <v>85</v>
      </c>
      <c r="AH19" s="29" t="s">
        <v>85</v>
      </c>
      <c r="AI19" s="29">
        <v>19</v>
      </c>
    </row>
    <row r="20" spans="1:35" ht="18" customHeight="1" x14ac:dyDescent="0.25">
      <c r="A20" s="5" t="s">
        <v>46</v>
      </c>
      <c r="B20" s="6" t="s">
        <v>47</v>
      </c>
      <c r="C20" s="29"/>
      <c r="D20" s="29" t="s">
        <v>85</v>
      </c>
      <c r="E20" s="7"/>
      <c r="F20" s="29" t="s">
        <v>85</v>
      </c>
      <c r="G20" s="29" t="s">
        <v>85</v>
      </c>
      <c r="H20" s="29" t="s">
        <v>85</v>
      </c>
      <c r="I20" s="29" t="s">
        <v>71</v>
      </c>
      <c r="J20" s="29" t="s">
        <v>61</v>
      </c>
      <c r="K20" s="29"/>
      <c r="L20" s="7"/>
      <c r="M20" s="29" t="s">
        <v>85</v>
      </c>
      <c r="N20" s="29" t="s">
        <v>85</v>
      </c>
      <c r="O20" s="29" t="s">
        <v>85</v>
      </c>
      <c r="P20" s="29" t="s">
        <v>85</v>
      </c>
      <c r="Q20" s="29" t="s">
        <v>85</v>
      </c>
      <c r="R20" s="29"/>
      <c r="S20" s="7"/>
      <c r="T20" s="29" t="s">
        <v>85</v>
      </c>
      <c r="U20" s="29" t="s">
        <v>85</v>
      </c>
      <c r="V20" s="29" t="s">
        <v>85</v>
      </c>
      <c r="W20" s="29" t="s">
        <v>85</v>
      </c>
      <c r="X20" s="29" t="s">
        <v>85</v>
      </c>
      <c r="Y20" s="29" t="s">
        <v>85</v>
      </c>
      <c r="Z20" s="7"/>
      <c r="AA20" s="29" t="s">
        <v>85</v>
      </c>
      <c r="AB20" s="29" t="s">
        <v>85</v>
      </c>
      <c r="AC20" s="29" t="s">
        <v>85</v>
      </c>
      <c r="AD20" s="29" t="s">
        <v>85</v>
      </c>
      <c r="AE20" s="29" t="s">
        <v>85</v>
      </c>
      <c r="AF20" s="29" t="s">
        <v>85</v>
      </c>
      <c r="AG20" s="7"/>
      <c r="AH20" s="29" t="s">
        <v>85</v>
      </c>
      <c r="AI20" s="29">
        <v>22</v>
      </c>
    </row>
    <row r="21" spans="1:35" ht="18" customHeight="1" x14ac:dyDescent="0.25">
      <c r="A21" s="5" t="s">
        <v>48</v>
      </c>
      <c r="B21" s="6" t="s">
        <v>49</v>
      </c>
      <c r="C21" s="29"/>
      <c r="D21" s="29" t="s">
        <v>85</v>
      </c>
      <c r="E21" s="7"/>
      <c r="F21" s="29" t="s">
        <v>85</v>
      </c>
      <c r="G21" s="29" t="s">
        <v>85</v>
      </c>
      <c r="H21" s="29" t="s">
        <v>85</v>
      </c>
      <c r="I21" s="29" t="s">
        <v>85</v>
      </c>
      <c r="J21" s="29" t="s">
        <v>85</v>
      </c>
      <c r="K21" s="29" t="s">
        <v>85</v>
      </c>
      <c r="L21" s="7"/>
      <c r="M21" s="29" t="s">
        <v>85</v>
      </c>
      <c r="N21" s="29" t="s">
        <v>85</v>
      </c>
      <c r="O21" s="29" t="s">
        <v>85</v>
      </c>
      <c r="P21" s="29" t="s">
        <v>85</v>
      </c>
      <c r="Q21" s="29" t="s">
        <v>85</v>
      </c>
      <c r="R21" s="29" t="s">
        <v>85</v>
      </c>
      <c r="S21" s="7"/>
      <c r="T21" s="29" t="s">
        <v>85</v>
      </c>
      <c r="U21" s="29" t="s">
        <v>85</v>
      </c>
      <c r="V21" s="29" t="s">
        <v>85</v>
      </c>
      <c r="W21" s="29" t="s">
        <v>85</v>
      </c>
      <c r="X21" s="29" t="s">
        <v>85</v>
      </c>
      <c r="Y21" s="29" t="s">
        <v>61</v>
      </c>
      <c r="Z21" s="7"/>
      <c r="AA21" s="29" t="s">
        <v>61</v>
      </c>
      <c r="AB21" s="29" t="s">
        <v>61</v>
      </c>
      <c r="AC21" s="29" t="s">
        <v>61</v>
      </c>
      <c r="AD21" s="29" t="s">
        <v>85</v>
      </c>
      <c r="AE21" s="29" t="s">
        <v>85</v>
      </c>
      <c r="AF21" s="29" t="s">
        <v>85</v>
      </c>
      <c r="AG21" s="7"/>
      <c r="AH21" s="29" t="s">
        <v>85</v>
      </c>
      <c r="AI21" s="29">
        <v>22</v>
      </c>
    </row>
    <row r="22" spans="1:35" ht="18" customHeight="1" x14ac:dyDescent="0.25">
      <c r="A22" s="5" t="s">
        <v>50</v>
      </c>
      <c r="B22" s="6" t="s">
        <v>51</v>
      </c>
      <c r="C22" s="29"/>
      <c r="D22" s="29" t="s">
        <v>61</v>
      </c>
      <c r="E22" s="7" t="s">
        <v>61</v>
      </c>
      <c r="F22" s="29" t="s">
        <v>61</v>
      </c>
      <c r="G22" s="29" t="s">
        <v>85</v>
      </c>
      <c r="H22" s="29" t="s">
        <v>85</v>
      </c>
      <c r="I22" s="29" t="s">
        <v>85</v>
      </c>
      <c r="J22" s="29" t="s">
        <v>85</v>
      </c>
      <c r="K22" s="29" t="s">
        <v>85</v>
      </c>
      <c r="L22" s="7" t="s">
        <v>85</v>
      </c>
      <c r="M22" s="29" t="s">
        <v>85</v>
      </c>
      <c r="N22" s="29" t="s">
        <v>85</v>
      </c>
      <c r="O22" s="29" t="s">
        <v>85</v>
      </c>
      <c r="P22" s="29" t="s">
        <v>85</v>
      </c>
      <c r="Q22" s="29" t="s">
        <v>85</v>
      </c>
      <c r="R22" s="29" t="s">
        <v>85</v>
      </c>
      <c r="S22" s="7" t="s">
        <v>85</v>
      </c>
      <c r="T22" s="31" t="s">
        <v>85</v>
      </c>
      <c r="U22" s="31" t="s">
        <v>85</v>
      </c>
      <c r="V22" s="29" t="s">
        <v>85</v>
      </c>
      <c r="W22" s="29" t="s">
        <v>85</v>
      </c>
      <c r="X22" s="29" t="s">
        <v>85</v>
      </c>
      <c r="Y22" s="29" t="s">
        <v>85</v>
      </c>
      <c r="Z22" s="7" t="s">
        <v>85</v>
      </c>
      <c r="AA22" s="29" t="s">
        <v>85</v>
      </c>
      <c r="AB22" s="29" t="s">
        <v>85</v>
      </c>
      <c r="AC22" s="29" t="s">
        <v>85</v>
      </c>
      <c r="AD22" s="29" t="s">
        <v>85</v>
      </c>
      <c r="AE22" s="29" t="s">
        <v>85</v>
      </c>
      <c r="AF22" s="29" t="s">
        <v>85</v>
      </c>
      <c r="AG22" s="7" t="s">
        <v>85</v>
      </c>
      <c r="AH22" s="29" t="s">
        <v>85</v>
      </c>
      <c r="AI22" s="29">
        <v>28</v>
      </c>
    </row>
    <row r="23" spans="1:35" ht="18" customHeight="1" x14ac:dyDescent="0.25">
      <c r="A23" s="5" t="s">
        <v>52</v>
      </c>
      <c r="B23" s="6" t="s">
        <v>53</v>
      </c>
      <c r="C23" s="29"/>
      <c r="D23" s="29" t="s">
        <v>85</v>
      </c>
      <c r="E23" s="7" t="s">
        <v>85</v>
      </c>
      <c r="F23" s="29" t="s">
        <v>85</v>
      </c>
      <c r="G23" s="30" t="s">
        <v>85</v>
      </c>
      <c r="H23" s="30" t="s">
        <v>85</v>
      </c>
      <c r="I23" s="30" t="s">
        <v>85</v>
      </c>
      <c r="J23" s="30" t="s">
        <v>85</v>
      </c>
      <c r="K23" s="30" t="s">
        <v>85</v>
      </c>
      <c r="L23" s="7" t="s">
        <v>85</v>
      </c>
      <c r="M23" s="30" t="s">
        <v>85</v>
      </c>
      <c r="N23" s="30" t="s">
        <v>85</v>
      </c>
      <c r="O23" s="30" t="s">
        <v>85</v>
      </c>
      <c r="P23" s="30" t="s">
        <v>85</v>
      </c>
      <c r="Q23" s="30" t="s">
        <v>85</v>
      </c>
      <c r="R23" s="30" t="s">
        <v>85</v>
      </c>
      <c r="S23" s="7" t="s">
        <v>85</v>
      </c>
      <c r="T23" s="31" t="s">
        <v>85</v>
      </c>
      <c r="U23" s="31" t="s">
        <v>85</v>
      </c>
      <c r="V23" s="30" t="s">
        <v>85</v>
      </c>
      <c r="W23" s="30" t="s">
        <v>85</v>
      </c>
      <c r="X23" s="30" t="s">
        <v>85</v>
      </c>
      <c r="Y23" s="30" t="s">
        <v>85</v>
      </c>
      <c r="Z23" s="7" t="s">
        <v>85</v>
      </c>
      <c r="AA23" s="30" t="s">
        <v>85</v>
      </c>
      <c r="AB23" s="30" t="s">
        <v>85</v>
      </c>
      <c r="AC23" s="30" t="s">
        <v>85</v>
      </c>
      <c r="AD23" s="30" t="s">
        <v>85</v>
      </c>
      <c r="AE23" s="30" t="s">
        <v>85</v>
      </c>
      <c r="AF23" s="30" t="s">
        <v>85</v>
      </c>
      <c r="AG23" s="7" t="s">
        <v>85</v>
      </c>
      <c r="AH23" s="30" t="s">
        <v>85</v>
      </c>
      <c r="AI23" s="29">
        <v>31</v>
      </c>
    </row>
    <row r="24" spans="1:35" ht="18" customHeight="1" x14ac:dyDescent="0.25">
      <c r="A24" s="5" t="s">
        <v>54</v>
      </c>
      <c r="B24" s="6" t="s">
        <v>55</v>
      </c>
      <c r="C24" s="29"/>
      <c r="D24" s="29" t="s">
        <v>85</v>
      </c>
      <c r="E24" s="7"/>
      <c r="F24" s="29" t="s">
        <v>85</v>
      </c>
      <c r="G24" s="29" t="s">
        <v>85</v>
      </c>
      <c r="H24" s="29" t="s">
        <v>85</v>
      </c>
      <c r="I24" s="29" t="s">
        <v>85</v>
      </c>
      <c r="J24" s="29" t="s">
        <v>85</v>
      </c>
      <c r="K24" s="29" t="s">
        <v>85</v>
      </c>
      <c r="L24" s="7"/>
      <c r="M24" s="29" t="s">
        <v>85</v>
      </c>
      <c r="N24" s="29" t="s">
        <v>85</v>
      </c>
      <c r="O24" s="29" t="s">
        <v>85</v>
      </c>
      <c r="P24" s="29" t="s">
        <v>85</v>
      </c>
      <c r="Q24" s="29" t="s">
        <v>85</v>
      </c>
      <c r="R24" s="29" t="s">
        <v>85</v>
      </c>
      <c r="S24" s="7"/>
      <c r="T24" s="29" t="s">
        <v>85</v>
      </c>
      <c r="U24" s="29" t="s">
        <v>85</v>
      </c>
      <c r="V24" s="29" t="s">
        <v>85</v>
      </c>
      <c r="W24" s="29" t="s">
        <v>85</v>
      </c>
      <c r="X24" s="29" t="s">
        <v>85</v>
      </c>
      <c r="Y24" s="29" t="s">
        <v>85</v>
      </c>
      <c r="Z24" s="7"/>
      <c r="AA24" s="29" t="s">
        <v>85</v>
      </c>
      <c r="AB24" s="29" t="s">
        <v>85</v>
      </c>
      <c r="AC24" s="29" t="s">
        <v>85</v>
      </c>
      <c r="AD24" s="29" t="s">
        <v>61</v>
      </c>
      <c r="AE24" s="29" t="s">
        <v>85</v>
      </c>
      <c r="AF24" s="29" t="s">
        <v>85</v>
      </c>
      <c r="AG24" s="7"/>
      <c r="AH24" s="29" t="s">
        <v>85</v>
      </c>
      <c r="AI24" s="29">
        <v>25</v>
      </c>
    </row>
    <row r="25" spans="1:35" ht="18" customHeight="1" x14ac:dyDescent="0.25">
      <c r="A25" s="5" t="s">
        <v>56</v>
      </c>
      <c r="B25" s="6" t="s">
        <v>57</v>
      </c>
      <c r="C25" s="29"/>
      <c r="D25" s="30" t="s">
        <v>85</v>
      </c>
      <c r="E25" s="7"/>
      <c r="F25" s="30" t="s">
        <v>85</v>
      </c>
      <c r="G25" s="30" t="s">
        <v>85</v>
      </c>
      <c r="H25" s="30" t="s">
        <v>85</v>
      </c>
      <c r="I25" s="30" t="s">
        <v>85</v>
      </c>
      <c r="J25" s="30" t="s">
        <v>85</v>
      </c>
      <c r="K25" s="30" t="s">
        <v>85</v>
      </c>
      <c r="L25" s="7"/>
      <c r="M25" s="30" t="s">
        <v>85</v>
      </c>
      <c r="N25" s="30" t="s">
        <v>85</v>
      </c>
      <c r="O25" s="30" t="s">
        <v>85</v>
      </c>
      <c r="P25" s="30" t="s">
        <v>85</v>
      </c>
      <c r="Q25" s="30" t="s">
        <v>85</v>
      </c>
      <c r="R25" s="30" t="s">
        <v>85</v>
      </c>
      <c r="S25" s="7"/>
      <c r="T25" s="30" t="s">
        <v>85</v>
      </c>
      <c r="U25" s="30" t="s">
        <v>85</v>
      </c>
      <c r="V25" s="30" t="s">
        <v>85</v>
      </c>
      <c r="W25" s="30" t="s">
        <v>85</v>
      </c>
      <c r="X25" s="30" t="s">
        <v>85</v>
      </c>
      <c r="Y25" s="30" t="s">
        <v>85</v>
      </c>
      <c r="Z25" s="7"/>
      <c r="AA25" s="30" t="s">
        <v>85</v>
      </c>
      <c r="AB25" s="30" t="s">
        <v>85</v>
      </c>
      <c r="AC25" s="30" t="s">
        <v>85</v>
      </c>
      <c r="AD25" s="30" t="s">
        <v>85</v>
      </c>
      <c r="AE25" s="30" t="s">
        <v>85</v>
      </c>
      <c r="AF25" s="30" t="s">
        <v>85</v>
      </c>
      <c r="AG25" s="7"/>
      <c r="AH25" s="30" t="s">
        <v>85</v>
      </c>
      <c r="AI25" s="29">
        <v>26</v>
      </c>
    </row>
    <row r="26" spans="1:35" ht="6.7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s="9" customFormat="1" ht="12.75" x14ac:dyDescent="0.2">
      <c r="B27" s="10" t="s">
        <v>58</v>
      </c>
      <c r="C27" s="9" t="s">
        <v>59</v>
      </c>
      <c r="H27" s="9" t="s">
        <v>20</v>
      </c>
      <c r="K27" s="9" t="s">
        <v>60</v>
      </c>
      <c r="P27" s="9" t="s">
        <v>61</v>
      </c>
      <c r="S27" s="9" t="s">
        <v>74</v>
      </c>
      <c r="X27" s="9" t="s">
        <v>26</v>
      </c>
      <c r="AA27" s="9" t="s">
        <v>75</v>
      </c>
      <c r="AF27" s="9" t="s">
        <v>27</v>
      </c>
    </row>
    <row r="28" spans="1:35" s="9" customFormat="1" ht="12.75" x14ac:dyDescent="0.2">
      <c r="C28" s="9" t="s">
        <v>70</v>
      </c>
      <c r="H28" s="9" t="s">
        <v>71</v>
      </c>
      <c r="K28" s="9" t="s">
        <v>76</v>
      </c>
      <c r="P28" s="9" t="s">
        <v>21</v>
      </c>
    </row>
    <row r="29" spans="1:35" s="9" customFormat="1" ht="6.75" customHeight="1" x14ac:dyDescent="0.2">
      <c r="B29" s="22"/>
    </row>
    <row r="30" spans="1:35" s="9" customFormat="1" ht="12.75" x14ac:dyDescent="0.2"/>
    <row r="31" spans="1:35" x14ac:dyDescent="0.25">
      <c r="B31" s="8"/>
      <c r="C31" s="8"/>
      <c r="F31" s="12" t="s">
        <v>81</v>
      </c>
      <c r="AA31" s="11" t="s">
        <v>111</v>
      </c>
    </row>
    <row r="32" spans="1:35" x14ac:dyDescent="0.25">
      <c r="B32" s="8"/>
      <c r="C32" s="8"/>
      <c r="AA32" s="12" t="s">
        <v>82</v>
      </c>
    </row>
    <row r="33" spans="1:35" x14ac:dyDescent="0.25">
      <c r="F33" s="12"/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7" spans="1:35" x14ac:dyDescent="0.25">
      <c r="F37" s="12"/>
    </row>
    <row r="40" spans="1:35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</row>
    <row r="41" spans="1:35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</row>
    <row r="42" spans="1:35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5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5" ht="18.75" customHeight="1" x14ac:dyDescent="0.25">
      <c r="A44" s="1"/>
    </row>
    <row r="45" spans="1:35" ht="18.75" customHeight="1" x14ac:dyDescent="0.25">
      <c r="A45" s="192" t="s">
        <v>6</v>
      </c>
      <c r="B45" s="193" t="s">
        <v>7</v>
      </c>
      <c r="C45" s="28" t="s">
        <v>8</v>
      </c>
      <c r="D45" s="29">
        <v>1</v>
      </c>
      <c r="E45" s="29">
        <v>2</v>
      </c>
      <c r="F45" s="29">
        <v>3</v>
      </c>
      <c r="G45" s="29">
        <v>4</v>
      </c>
      <c r="H45" s="29">
        <v>5</v>
      </c>
      <c r="I45" s="29">
        <v>6</v>
      </c>
      <c r="J45" s="29">
        <v>7</v>
      </c>
      <c r="K45" s="29">
        <v>8</v>
      </c>
      <c r="L45" s="29">
        <v>9</v>
      </c>
      <c r="M45" s="29">
        <v>10</v>
      </c>
      <c r="N45" s="29">
        <v>11</v>
      </c>
      <c r="O45" s="29">
        <v>12</v>
      </c>
      <c r="P45" s="29">
        <v>13</v>
      </c>
      <c r="Q45" s="29">
        <v>14</v>
      </c>
      <c r="R45" s="29">
        <v>15</v>
      </c>
      <c r="S45" s="29">
        <v>16</v>
      </c>
      <c r="T45" s="29">
        <v>17</v>
      </c>
      <c r="U45" s="29">
        <v>18</v>
      </c>
      <c r="V45" s="29">
        <v>19</v>
      </c>
      <c r="W45" s="29">
        <v>20</v>
      </c>
      <c r="X45" s="29">
        <v>21</v>
      </c>
      <c r="Y45" s="29">
        <v>22</v>
      </c>
      <c r="Z45" s="29">
        <v>23</v>
      </c>
      <c r="AA45" s="29">
        <v>24</v>
      </c>
      <c r="AB45" s="29">
        <v>25</v>
      </c>
      <c r="AC45" s="29">
        <v>26</v>
      </c>
      <c r="AD45" s="29">
        <v>27</v>
      </c>
      <c r="AE45" s="29">
        <v>28</v>
      </c>
      <c r="AF45" s="29">
        <v>29</v>
      </c>
      <c r="AG45" s="29">
        <v>30</v>
      </c>
      <c r="AH45" s="29">
        <v>31</v>
      </c>
      <c r="AI45" s="194" t="s">
        <v>9</v>
      </c>
    </row>
    <row r="46" spans="1:35" ht="18.75" customHeight="1" x14ac:dyDescent="0.25">
      <c r="A46" s="192"/>
      <c r="B46" s="193"/>
      <c r="C46" s="28" t="s">
        <v>10</v>
      </c>
      <c r="D46" s="29" t="s">
        <v>17</v>
      </c>
      <c r="E46" s="29" t="s">
        <v>11</v>
      </c>
      <c r="F46" s="29" t="s">
        <v>12</v>
      </c>
      <c r="G46" s="29" t="s">
        <v>13</v>
      </c>
      <c r="H46" s="29" t="s">
        <v>14</v>
      </c>
      <c r="I46" s="29" t="s">
        <v>15</v>
      </c>
      <c r="J46" s="29" t="s">
        <v>16</v>
      </c>
      <c r="K46" s="29" t="s">
        <v>17</v>
      </c>
      <c r="L46" s="29" t="s">
        <v>11</v>
      </c>
      <c r="M46" s="29" t="s">
        <v>12</v>
      </c>
      <c r="N46" s="29" t="s">
        <v>13</v>
      </c>
      <c r="O46" s="29" t="s">
        <v>14</v>
      </c>
      <c r="P46" s="29" t="s">
        <v>15</v>
      </c>
      <c r="Q46" s="29" t="s">
        <v>16</v>
      </c>
      <c r="R46" s="29" t="s">
        <v>17</v>
      </c>
      <c r="S46" s="29" t="s">
        <v>11</v>
      </c>
      <c r="T46" s="29" t="s">
        <v>12</v>
      </c>
      <c r="U46" s="29" t="s">
        <v>13</v>
      </c>
      <c r="V46" s="29" t="s">
        <v>14</v>
      </c>
      <c r="W46" s="29" t="s">
        <v>15</v>
      </c>
      <c r="X46" s="29" t="s">
        <v>16</v>
      </c>
      <c r="Y46" s="29" t="s">
        <v>17</v>
      </c>
      <c r="Z46" s="29" t="s">
        <v>11</v>
      </c>
      <c r="AA46" s="29" t="s">
        <v>12</v>
      </c>
      <c r="AB46" s="29" t="s">
        <v>13</v>
      </c>
      <c r="AC46" s="29" t="s">
        <v>14</v>
      </c>
      <c r="AD46" s="29" t="s">
        <v>15</v>
      </c>
      <c r="AE46" s="29" t="s">
        <v>16</v>
      </c>
      <c r="AF46" s="29" t="s">
        <v>11</v>
      </c>
      <c r="AG46" s="29" t="s">
        <v>12</v>
      </c>
      <c r="AH46" s="29" t="s">
        <v>13</v>
      </c>
      <c r="AI46" s="195"/>
    </row>
    <row r="47" spans="1:35" ht="18.75" customHeight="1" x14ac:dyDescent="0.25">
      <c r="A47" s="5">
        <v>1</v>
      </c>
      <c r="B47" s="6" t="s">
        <v>31</v>
      </c>
      <c r="C47" s="29"/>
      <c r="D47" s="29"/>
      <c r="E47" s="29"/>
      <c r="F47" s="29"/>
      <c r="G47" s="29"/>
      <c r="H47" s="7"/>
      <c r="I47" s="29"/>
      <c r="J47" s="29"/>
      <c r="K47" s="29"/>
      <c r="L47" s="29"/>
      <c r="M47" s="29"/>
      <c r="N47" s="29"/>
      <c r="O47" s="7"/>
      <c r="P47" s="29"/>
      <c r="Q47" s="29"/>
      <c r="R47" s="29"/>
      <c r="S47" s="29"/>
      <c r="T47" s="29"/>
      <c r="U47" s="29"/>
      <c r="V47" s="7"/>
      <c r="W47" s="29"/>
      <c r="X47" s="29"/>
      <c r="Y47" s="29"/>
      <c r="Z47" s="29"/>
      <c r="AA47" s="29"/>
      <c r="AB47" s="29"/>
      <c r="AC47" s="7"/>
      <c r="AD47" s="29"/>
      <c r="AE47" s="29"/>
      <c r="AF47" s="29"/>
      <c r="AG47" s="29"/>
      <c r="AH47" s="29"/>
      <c r="AI47" s="29"/>
    </row>
    <row r="48" spans="1:35" ht="18.75" customHeight="1" x14ac:dyDescent="0.25">
      <c r="A48" s="5">
        <v>2</v>
      </c>
      <c r="B48" s="6" t="s">
        <v>43</v>
      </c>
      <c r="C48" s="29"/>
      <c r="D48" s="29"/>
      <c r="E48" s="29"/>
      <c r="F48" s="29"/>
      <c r="G48" s="29"/>
      <c r="H48" s="7"/>
      <c r="I48" s="29"/>
      <c r="J48" s="29"/>
      <c r="K48" s="29"/>
      <c r="L48" s="29"/>
      <c r="M48" s="29"/>
      <c r="N48" s="29"/>
      <c r="O48" s="7"/>
      <c r="P48" s="29"/>
      <c r="Q48" s="29"/>
      <c r="R48" s="29"/>
      <c r="S48" s="29"/>
      <c r="T48" s="29"/>
      <c r="U48" s="29"/>
      <c r="V48" s="7"/>
      <c r="W48" s="29"/>
      <c r="X48" s="29"/>
      <c r="Y48" s="29"/>
      <c r="Z48" s="29"/>
      <c r="AA48" s="29"/>
      <c r="AB48" s="29"/>
      <c r="AC48" s="7"/>
      <c r="AD48" s="29"/>
      <c r="AE48" s="29"/>
      <c r="AF48" s="29"/>
      <c r="AG48" s="29"/>
      <c r="AH48" s="29"/>
      <c r="AI48" s="29"/>
    </row>
    <row r="49" spans="1:35" ht="18.75" customHeight="1" x14ac:dyDescent="0.25">
      <c r="A49" s="5">
        <v>3</v>
      </c>
      <c r="B49" s="6" t="s">
        <v>45</v>
      </c>
      <c r="C49" s="29"/>
      <c r="D49" s="29"/>
      <c r="E49" s="29"/>
      <c r="F49" s="29"/>
      <c r="G49" s="29"/>
      <c r="H49" s="7"/>
      <c r="I49" s="29"/>
      <c r="J49" s="29"/>
      <c r="K49" s="29"/>
      <c r="L49" s="29"/>
      <c r="M49" s="29"/>
      <c r="N49" s="29"/>
      <c r="O49" s="7"/>
      <c r="P49" s="29"/>
      <c r="Q49" s="29"/>
      <c r="R49" s="29"/>
      <c r="S49" s="29"/>
      <c r="T49" s="29"/>
      <c r="U49" s="29"/>
      <c r="V49" s="7"/>
      <c r="W49" s="29"/>
      <c r="X49" s="29"/>
      <c r="Y49" s="29"/>
      <c r="Z49" s="29"/>
      <c r="AA49" s="29"/>
      <c r="AB49" s="29"/>
      <c r="AC49" s="7"/>
      <c r="AD49" s="29"/>
      <c r="AE49" s="29"/>
      <c r="AF49" s="29"/>
      <c r="AG49" s="29"/>
      <c r="AH49" s="29"/>
      <c r="AI49" s="29"/>
    </row>
    <row r="50" spans="1:35" ht="18.75" customHeight="1" x14ac:dyDescent="0.25">
      <c r="A50" s="5">
        <v>4</v>
      </c>
      <c r="B50" s="6" t="s">
        <v>51</v>
      </c>
      <c r="C50" s="29"/>
      <c r="D50" s="29"/>
      <c r="E50" s="29"/>
      <c r="F50" s="29"/>
      <c r="G50" s="29"/>
      <c r="H50" s="7"/>
      <c r="I50" s="29"/>
      <c r="J50" s="29"/>
      <c r="K50" s="29"/>
      <c r="L50" s="29"/>
      <c r="M50" s="29"/>
      <c r="N50" s="29"/>
      <c r="O50" s="7"/>
      <c r="P50" s="29"/>
      <c r="Q50" s="29"/>
      <c r="R50" s="29"/>
      <c r="S50" s="29"/>
      <c r="T50" s="29"/>
      <c r="U50" s="29"/>
      <c r="V50" s="7"/>
      <c r="W50" s="29"/>
      <c r="X50" s="29"/>
      <c r="Y50" s="29"/>
      <c r="Z50" s="29"/>
      <c r="AA50" s="29"/>
      <c r="AB50" s="29"/>
      <c r="AC50" s="7"/>
      <c r="AD50" s="29"/>
      <c r="AE50" s="29"/>
      <c r="AF50" s="29"/>
      <c r="AG50" s="29"/>
      <c r="AH50" s="29"/>
      <c r="AI50" s="29"/>
    </row>
    <row r="51" spans="1:35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 t="s">
        <v>65</v>
      </c>
      <c r="AI52" s="8"/>
    </row>
    <row r="53" spans="1:35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 t="s">
        <v>73</v>
      </c>
    </row>
    <row r="54" spans="1:35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 t="s">
        <v>78</v>
      </c>
    </row>
    <row r="55" spans="1:35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5" x14ac:dyDescent="0.25">
      <c r="AA56" s="11" t="s">
        <v>89</v>
      </c>
    </row>
    <row r="57" spans="1:35" x14ac:dyDescent="0.25">
      <c r="F57" s="12" t="s">
        <v>81</v>
      </c>
      <c r="AA57" s="12" t="s">
        <v>82</v>
      </c>
    </row>
    <row r="58" spans="1:35" x14ac:dyDescent="0.25">
      <c r="F58" s="12"/>
    </row>
    <row r="63" spans="1:35" ht="16.5" x14ac:dyDescent="0.25">
      <c r="F63" s="14"/>
      <c r="AA63" s="12"/>
    </row>
  </sheetData>
  <mergeCells count="18">
    <mergeCell ref="A42:H42"/>
    <mergeCell ref="A43:H43"/>
    <mergeCell ref="A45:A46"/>
    <mergeCell ref="B45:B46"/>
    <mergeCell ref="AI45:AI46"/>
    <mergeCell ref="A41:H41"/>
    <mergeCell ref="J41:AI41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40:H40"/>
    <mergeCell ref="J40:AI40"/>
  </mergeCells>
  <pageMargins left="0.19685039370078741" right="0.19685039370078741" top="0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zoomScale="77" zoomScaleNormal="77" workbookViewId="0">
      <selection activeCell="J39" sqref="J39:AI39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3" width="3.25" customWidth="1"/>
    <col min="34" max="34" width="3.125" customWidth="1"/>
    <col min="35" max="35" width="9.375" customWidth="1"/>
    <col min="36" max="43" width="3.5" customWidth="1"/>
  </cols>
  <sheetData>
    <row r="1" spans="1:35" ht="18" customHeight="1" x14ac:dyDescent="0.3">
      <c r="A1" s="188" t="s">
        <v>0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J2" s="189" t="s">
        <v>112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32" t="s">
        <v>8</v>
      </c>
      <c r="D6" s="33">
        <v>1</v>
      </c>
      <c r="E6" s="33">
        <v>2</v>
      </c>
      <c r="F6" s="33">
        <v>3</v>
      </c>
      <c r="G6" s="33">
        <v>4</v>
      </c>
      <c r="H6" s="33">
        <v>5</v>
      </c>
      <c r="I6" s="33">
        <v>6</v>
      </c>
      <c r="J6" s="33">
        <v>7</v>
      </c>
      <c r="K6" s="33">
        <v>8</v>
      </c>
      <c r="L6" s="33">
        <v>9</v>
      </c>
      <c r="M6" s="33">
        <v>10</v>
      </c>
      <c r="N6" s="33">
        <v>11</v>
      </c>
      <c r="O6" s="33">
        <v>12</v>
      </c>
      <c r="P6" s="33">
        <v>13</v>
      </c>
      <c r="Q6" s="33">
        <v>14</v>
      </c>
      <c r="R6" s="33">
        <v>15</v>
      </c>
      <c r="S6" s="33">
        <v>16</v>
      </c>
      <c r="T6" s="33">
        <v>17</v>
      </c>
      <c r="U6" s="33">
        <v>18</v>
      </c>
      <c r="V6" s="33">
        <v>19</v>
      </c>
      <c r="W6" s="33">
        <v>20</v>
      </c>
      <c r="X6" s="33">
        <v>21</v>
      </c>
      <c r="Y6" s="33">
        <v>22</v>
      </c>
      <c r="Z6" s="33">
        <v>23</v>
      </c>
      <c r="AA6" s="33">
        <v>24</v>
      </c>
      <c r="AB6" s="33">
        <v>25</v>
      </c>
      <c r="AC6" s="33">
        <v>26</v>
      </c>
      <c r="AD6" s="33">
        <v>27</v>
      </c>
      <c r="AE6" s="33">
        <v>28</v>
      </c>
      <c r="AF6" s="33">
        <v>29</v>
      </c>
      <c r="AG6" s="33">
        <v>30</v>
      </c>
      <c r="AH6" s="33">
        <v>31</v>
      </c>
      <c r="AI6" s="194" t="s">
        <v>9</v>
      </c>
    </row>
    <row r="7" spans="1:35" ht="18.75" customHeight="1" x14ac:dyDescent="0.25">
      <c r="A7" s="192"/>
      <c r="B7" s="193"/>
      <c r="C7" s="32" t="s">
        <v>10</v>
      </c>
      <c r="D7" s="33" t="s">
        <v>16</v>
      </c>
      <c r="E7" s="33" t="s">
        <v>17</v>
      </c>
      <c r="F7" s="33" t="s">
        <v>11</v>
      </c>
      <c r="G7" s="33" t="s">
        <v>12</v>
      </c>
      <c r="H7" s="33" t="s">
        <v>13</v>
      </c>
      <c r="I7" s="33" t="s">
        <v>14</v>
      </c>
      <c r="J7" s="33" t="s">
        <v>15</v>
      </c>
      <c r="K7" s="33" t="s">
        <v>16</v>
      </c>
      <c r="L7" s="33" t="s">
        <v>17</v>
      </c>
      <c r="M7" s="33" t="s">
        <v>11</v>
      </c>
      <c r="N7" s="33" t="s">
        <v>12</v>
      </c>
      <c r="O7" s="33" t="s">
        <v>13</v>
      </c>
      <c r="P7" s="33" t="s">
        <v>14</v>
      </c>
      <c r="Q7" s="33" t="s">
        <v>15</v>
      </c>
      <c r="R7" s="33" t="s">
        <v>16</v>
      </c>
      <c r="S7" s="33" t="s">
        <v>17</v>
      </c>
      <c r="T7" s="33" t="s">
        <v>11</v>
      </c>
      <c r="U7" s="33" t="s">
        <v>12</v>
      </c>
      <c r="V7" s="33" t="s">
        <v>13</v>
      </c>
      <c r="W7" s="33" t="s">
        <v>14</v>
      </c>
      <c r="X7" s="33" t="s">
        <v>15</v>
      </c>
      <c r="Y7" s="33" t="s">
        <v>16</v>
      </c>
      <c r="Z7" s="33" t="s">
        <v>17</v>
      </c>
      <c r="AA7" s="33" t="s">
        <v>11</v>
      </c>
      <c r="AB7" s="33" t="s">
        <v>12</v>
      </c>
      <c r="AC7" s="33" t="s">
        <v>13</v>
      </c>
      <c r="AD7" s="33" t="s">
        <v>14</v>
      </c>
      <c r="AE7" s="33" t="s">
        <v>15</v>
      </c>
      <c r="AF7" s="33" t="s">
        <v>16</v>
      </c>
      <c r="AG7" s="33" t="s">
        <v>17</v>
      </c>
      <c r="AH7" s="33" t="s">
        <v>11</v>
      </c>
      <c r="AI7" s="195"/>
    </row>
    <row r="8" spans="1:35" ht="18" customHeight="1" x14ac:dyDescent="0.25">
      <c r="A8" s="5" t="s">
        <v>18</v>
      </c>
      <c r="B8" s="6" t="s">
        <v>19</v>
      </c>
      <c r="C8" s="33"/>
      <c r="D8" s="33" t="s">
        <v>20</v>
      </c>
      <c r="E8" s="33" t="s">
        <v>20</v>
      </c>
      <c r="F8" s="33" t="s">
        <v>20</v>
      </c>
      <c r="G8" s="33" t="s">
        <v>20</v>
      </c>
      <c r="H8" s="33" t="s">
        <v>20</v>
      </c>
      <c r="I8" s="7"/>
      <c r="J8" s="33" t="s">
        <v>20</v>
      </c>
      <c r="K8" s="33" t="s">
        <v>20</v>
      </c>
      <c r="L8" s="33" t="s">
        <v>20</v>
      </c>
      <c r="M8" s="33" t="s">
        <v>20</v>
      </c>
      <c r="N8" s="33" t="s">
        <v>20</v>
      </c>
      <c r="O8" s="33" t="s">
        <v>20</v>
      </c>
      <c r="P8" s="7"/>
      <c r="Q8" s="33" t="s">
        <v>20</v>
      </c>
      <c r="R8" s="33" t="s">
        <v>20</v>
      </c>
      <c r="S8" s="33" t="s">
        <v>20</v>
      </c>
      <c r="T8" s="33" t="s">
        <v>20</v>
      </c>
      <c r="U8" s="33" t="s">
        <v>20</v>
      </c>
      <c r="V8" s="33" t="s">
        <v>20</v>
      </c>
      <c r="W8" s="7"/>
      <c r="X8" s="33" t="s">
        <v>20</v>
      </c>
      <c r="Y8" s="33" t="s">
        <v>20</v>
      </c>
      <c r="Z8" s="33" t="s">
        <v>20</v>
      </c>
      <c r="AA8" s="33" t="s">
        <v>20</v>
      </c>
      <c r="AB8" s="33" t="s">
        <v>20</v>
      </c>
      <c r="AC8" s="33" t="s">
        <v>20</v>
      </c>
      <c r="AD8" s="7"/>
      <c r="AE8" s="33" t="s">
        <v>20</v>
      </c>
      <c r="AF8" s="33" t="s">
        <v>20</v>
      </c>
      <c r="AG8" s="33" t="s">
        <v>20</v>
      </c>
      <c r="AH8" s="33" t="s">
        <v>20</v>
      </c>
      <c r="AI8" s="34">
        <f>COUNTIF(D8:AH8,"X")+COUNTIF(D8:AH8,"Ho")</f>
        <v>27</v>
      </c>
    </row>
    <row r="9" spans="1:35" ht="18" customHeight="1" x14ac:dyDescent="0.25">
      <c r="A9" s="5" t="s">
        <v>22</v>
      </c>
      <c r="B9" s="6" t="s">
        <v>93</v>
      </c>
      <c r="C9" s="33"/>
      <c r="D9" s="33" t="s">
        <v>20</v>
      </c>
      <c r="E9" s="33" t="s">
        <v>20</v>
      </c>
      <c r="F9" s="33" t="s">
        <v>20</v>
      </c>
      <c r="G9" s="33" t="s">
        <v>20</v>
      </c>
      <c r="H9" s="33" t="s">
        <v>20</v>
      </c>
      <c r="I9" s="7"/>
      <c r="J9" s="33" t="s">
        <v>20</v>
      </c>
      <c r="K9" s="33" t="s">
        <v>20</v>
      </c>
      <c r="L9" s="33" t="s">
        <v>20</v>
      </c>
      <c r="M9" s="33" t="s">
        <v>20</v>
      </c>
      <c r="N9" s="33" t="s">
        <v>20</v>
      </c>
      <c r="O9" s="33" t="s">
        <v>20</v>
      </c>
      <c r="P9" s="7"/>
      <c r="Q9" s="33" t="s">
        <v>20</v>
      </c>
      <c r="R9" s="33" t="s">
        <v>20</v>
      </c>
      <c r="S9" s="33" t="s">
        <v>20</v>
      </c>
      <c r="T9" s="33" t="s">
        <v>20</v>
      </c>
      <c r="U9" s="33" t="s">
        <v>20</v>
      </c>
      <c r="V9" s="33"/>
      <c r="W9" s="7"/>
      <c r="X9" s="33" t="s">
        <v>20</v>
      </c>
      <c r="Y9" s="33" t="s">
        <v>20</v>
      </c>
      <c r="Z9" s="33" t="s">
        <v>20</v>
      </c>
      <c r="AA9" s="33" t="s">
        <v>20</v>
      </c>
      <c r="AB9" s="33" t="s">
        <v>20</v>
      </c>
      <c r="AC9" s="33" t="s">
        <v>20</v>
      </c>
      <c r="AD9" s="7"/>
      <c r="AE9" s="33" t="s">
        <v>20</v>
      </c>
      <c r="AF9" s="33" t="s">
        <v>20</v>
      </c>
      <c r="AG9" s="33" t="s">
        <v>20</v>
      </c>
      <c r="AH9" s="33" t="s">
        <v>20</v>
      </c>
      <c r="AI9" s="35">
        <f t="shared" ref="AI9:AI25" si="0">COUNTIF(D9:AH9,"X")+COUNTIF(D9:AH9,"Ho")</f>
        <v>26</v>
      </c>
    </row>
    <row r="10" spans="1:35" ht="18" customHeight="1" x14ac:dyDescent="0.25">
      <c r="A10" s="5" t="s">
        <v>24</v>
      </c>
      <c r="B10" s="6" t="s">
        <v>23</v>
      </c>
      <c r="C10" s="33"/>
      <c r="D10" s="33" t="s">
        <v>20</v>
      </c>
      <c r="E10" s="33" t="s">
        <v>26</v>
      </c>
      <c r="F10" s="33" t="s">
        <v>20</v>
      </c>
      <c r="G10" s="33" t="s">
        <v>20</v>
      </c>
      <c r="H10" s="33" t="s">
        <v>20</v>
      </c>
      <c r="I10" s="7"/>
      <c r="J10" s="33" t="s">
        <v>20</v>
      </c>
      <c r="K10" s="33" t="s">
        <v>20</v>
      </c>
      <c r="L10" s="33" t="s">
        <v>26</v>
      </c>
      <c r="M10" s="33" t="s">
        <v>61</v>
      </c>
      <c r="N10" s="33" t="s">
        <v>20</v>
      </c>
      <c r="O10" s="33" t="s">
        <v>114</v>
      </c>
      <c r="P10" s="7"/>
      <c r="Q10" s="33" t="s">
        <v>20</v>
      </c>
      <c r="R10" s="33" t="s">
        <v>20</v>
      </c>
      <c r="S10" s="33" t="s">
        <v>26</v>
      </c>
      <c r="T10" s="33" t="s">
        <v>20</v>
      </c>
      <c r="U10" s="33" t="s">
        <v>20</v>
      </c>
      <c r="V10" s="33" t="s">
        <v>114</v>
      </c>
      <c r="W10" s="7"/>
      <c r="X10" s="33" t="s">
        <v>20</v>
      </c>
      <c r="Y10" s="33" t="s">
        <v>20</v>
      </c>
      <c r="Z10" s="33" t="s">
        <v>26</v>
      </c>
      <c r="AA10" s="33" t="s">
        <v>20</v>
      </c>
      <c r="AB10" s="33" t="s">
        <v>20</v>
      </c>
      <c r="AC10" s="33" t="s">
        <v>20</v>
      </c>
      <c r="AD10" s="7"/>
      <c r="AE10" s="33" t="s">
        <v>20</v>
      </c>
      <c r="AF10" s="33" t="s">
        <v>20</v>
      </c>
      <c r="AG10" s="33" t="s">
        <v>26</v>
      </c>
      <c r="AH10" s="33" t="s">
        <v>20</v>
      </c>
      <c r="AI10" s="35">
        <f t="shared" si="0"/>
        <v>24</v>
      </c>
    </row>
    <row r="11" spans="1:35" ht="18" customHeight="1" x14ac:dyDescent="0.25">
      <c r="A11" s="5" t="s">
        <v>28</v>
      </c>
      <c r="B11" s="6" t="s">
        <v>25</v>
      </c>
      <c r="C11" s="33"/>
      <c r="D11" s="33" t="s">
        <v>20</v>
      </c>
      <c r="E11" s="33" t="s">
        <v>26</v>
      </c>
      <c r="F11" s="33" t="s">
        <v>20</v>
      </c>
      <c r="G11" s="33" t="s">
        <v>20</v>
      </c>
      <c r="H11" s="33" t="s">
        <v>114</v>
      </c>
      <c r="I11" s="7"/>
      <c r="J11" s="33" t="s">
        <v>20</v>
      </c>
      <c r="K11" s="33" t="s">
        <v>20</v>
      </c>
      <c r="L11" s="33" t="s">
        <v>26</v>
      </c>
      <c r="M11" s="33" t="s">
        <v>20</v>
      </c>
      <c r="N11" s="33" t="s">
        <v>20</v>
      </c>
      <c r="O11" s="33"/>
      <c r="P11" s="7"/>
      <c r="Q11" s="33" t="s">
        <v>20</v>
      </c>
      <c r="R11" s="33" t="s">
        <v>20</v>
      </c>
      <c r="S11" s="33" t="s">
        <v>26</v>
      </c>
      <c r="T11" s="33" t="s">
        <v>61</v>
      </c>
      <c r="U11" s="33" t="s">
        <v>61</v>
      </c>
      <c r="V11" s="33" t="s">
        <v>114</v>
      </c>
      <c r="W11" s="7"/>
      <c r="X11" s="33" t="s">
        <v>20</v>
      </c>
      <c r="Y11" s="33" t="s">
        <v>20</v>
      </c>
      <c r="Z11" s="33" t="s">
        <v>26</v>
      </c>
      <c r="AA11" s="33" t="s">
        <v>20</v>
      </c>
      <c r="AB11" s="33" t="s">
        <v>20</v>
      </c>
      <c r="AC11" s="33" t="s">
        <v>20</v>
      </c>
      <c r="AD11" s="7"/>
      <c r="AE11" s="33" t="s">
        <v>20</v>
      </c>
      <c r="AF11" s="33" t="s">
        <v>61</v>
      </c>
      <c r="AG11" s="33" t="s">
        <v>26</v>
      </c>
      <c r="AH11" s="33" t="s">
        <v>61</v>
      </c>
      <c r="AI11" s="35">
        <f t="shared" si="0"/>
        <v>20</v>
      </c>
    </row>
    <row r="12" spans="1:35" ht="18" customHeight="1" x14ac:dyDescent="0.25">
      <c r="A12" s="5" t="s">
        <v>30</v>
      </c>
      <c r="B12" s="6" t="s">
        <v>29</v>
      </c>
      <c r="C12" s="33"/>
      <c r="D12" s="33" t="s">
        <v>20</v>
      </c>
      <c r="E12" s="33" t="s">
        <v>20</v>
      </c>
      <c r="F12" s="33" t="s">
        <v>20</v>
      </c>
      <c r="G12" s="33" t="s">
        <v>20</v>
      </c>
      <c r="H12" s="33"/>
      <c r="I12" s="7"/>
      <c r="J12" s="33" t="s">
        <v>20</v>
      </c>
      <c r="K12" s="33" t="s">
        <v>61</v>
      </c>
      <c r="L12" s="33" t="s">
        <v>61</v>
      </c>
      <c r="M12" s="33" t="s">
        <v>61</v>
      </c>
      <c r="N12" s="33" t="s">
        <v>61</v>
      </c>
      <c r="O12" s="33"/>
      <c r="P12" s="7"/>
      <c r="Q12" s="33" t="s">
        <v>61</v>
      </c>
      <c r="R12" s="33" t="s">
        <v>20</v>
      </c>
      <c r="S12" s="33" t="s">
        <v>20</v>
      </c>
      <c r="T12" s="33" t="s">
        <v>61</v>
      </c>
      <c r="U12" s="33" t="s">
        <v>20</v>
      </c>
      <c r="V12" s="33"/>
      <c r="W12" s="7"/>
      <c r="X12" s="33" t="s">
        <v>20</v>
      </c>
      <c r="Y12" s="33" t="s">
        <v>20</v>
      </c>
      <c r="Z12" s="33" t="s">
        <v>20</v>
      </c>
      <c r="AA12" s="33" t="s">
        <v>20</v>
      </c>
      <c r="AB12" s="33" t="s">
        <v>20</v>
      </c>
      <c r="AC12" s="33" t="s">
        <v>20</v>
      </c>
      <c r="AD12" s="7"/>
      <c r="AE12" s="33" t="s">
        <v>20</v>
      </c>
      <c r="AF12" s="33" t="s">
        <v>20</v>
      </c>
      <c r="AG12" s="33" t="s">
        <v>20</v>
      </c>
      <c r="AH12" s="33" t="s">
        <v>20</v>
      </c>
      <c r="AI12" s="35">
        <f t="shared" si="0"/>
        <v>18</v>
      </c>
    </row>
    <row r="13" spans="1:35" ht="18" customHeight="1" x14ac:dyDescent="0.25">
      <c r="A13" s="5" t="s">
        <v>32</v>
      </c>
      <c r="B13" s="6" t="s">
        <v>31</v>
      </c>
      <c r="C13" s="33"/>
      <c r="D13" s="33" t="s">
        <v>20</v>
      </c>
      <c r="E13" s="33" t="s">
        <v>26</v>
      </c>
      <c r="F13" s="33" t="s">
        <v>20</v>
      </c>
      <c r="G13" s="33" t="s">
        <v>20</v>
      </c>
      <c r="H13" s="33" t="s">
        <v>20</v>
      </c>
      <c r="I13" s="7" t="s">
        <v>20</v>
      </c>
      <c r="J13" s="33" t="s">
        <v>20</v>
      </c>
      <c r="K13" s="33" t="s">
        <v>20</v>
      </c>
      <c r="L13" s="33" t="s">
        <v>26</v>
      </c>
      <c r="M13" s="33" t="s">
        <v>20</v>
      </c>
      <c r="N13" s="33" t="s">
        <v>20</v>
      </c>
      <c r="O13" s="33" t="s">
        <v>61</v>
      </c>
      <c r="P13" s="7" t="s">
        <v>61</v>
      </c>
      <c r="Q13" s="33" t="s">
        <v>61</v>
      </c>
      <c r="R13" s="33" t="s">
        <v>61</v>
      </c>
      <c r="S13" s="33" t="s">
        <v>61</v>
      </c>
      <c r="T13" s="33" t="s">
        <v>61</v>
      </c>
      <c r="U13" s="33" t="s">
        <v>20</v>
      </c>
      <c r="V13" s="33" t="s">
        <v>20</v>
      </c>
      <c r="W13" s="7" t="s">
        <v>20</v>
      </c>
      <c r="X13" s="33" t="s">
        <v>20</v>
      </c>
      <c r="Y13" s="33" t="s">
        <v>20</v>
      </c>
      <c r="Z13" s="33" t="s">
        <v>26</v>
      </c>
      <c r="AA13" s="33" t="s">
        <v>20</v>
      </c>
      <c r="AB13" s="33" t="s">
        <v>20</v>
      </c>
      <c r="AC13" s="33" t="s">
        <v>20</v>
      </c>
      <c r="AD13" s="7" t="s">
        <v>20</v>
      </c>
      <c r="AE13" s="33" t="s">
        <v>20</v>
      </c>
      <c r="AF13" s="33" t="s">
        <v>20</v>
      </c>
      <c r="AG13" s="33" t="s">
        <v>26</v>
      </c>
      <c r="AH13" s="33" t="s">
        <v>20</v>
      </c>
      <c r="AI13" s="35">
        <f t="shared" si="0"/>
        <v>25</v>
      </c>
    </row>
    <row r="14" spans="1:35" ht="18" customHeight="1" x14ac:dyDescent="0.25">
      <c r="A14" s="5" t="s">
        <v>34</v>
      </c>
      <c r="B14" s="6" t="s">
        <v>33</v>
      </c>
      <c r="C14" s="33"/>
      <c r="D14" s="33" t="s">
        <v>20</v>
      </c>
      <c r="E14" s="33" t="s">
        <v>20</v>
      </c>
      <c r="F14" s="33" t="s">
        <v>20</v>
      </c>
      <c r="G14" s="33" t="s">
        <v>20</v>
      </c>
      <c r="H14" s="33"/>
      <c r="I14" s="7"/>
      <c r="J14" s="33" t="s">
        <v>20</v>
      </c>
      <c r="K14" s="33" t="s">
        <v>20</v>
      </c>
      <c r="L14" s="33" t="s">
        <v>20</v>
      </c>
      <c r="M14" s="33" t="s">
        <v>20</v>
      </c>
      <c r="N14" s="33" t="s">
        <v>20</v>
      </c>
      <c r="O14" s="33"/>
      <c r="P14" s="7"/>
      <c r="Q14" s="33" t="s">
        <v>20</v>
      </c>
      <c r="R14" s="33" t="s">
        <v>20</v>
      </c>
      <c r="S14" s="33" t="s">
        <v>20</v>
      </c>
      <c r="T14" s="33" t="s">
        <v>20</v>
      </c>
      <c r="U14" s="33" t="s">
        <v>61</v>
      </c>
      <c r="V14" s="33"/>
      <c r="W14" s="7"/>
      <c r="X14" s="33" t="s">
        <v>20</v>
      </c>
      <c r="Y14" s="33" t="s">
        <v>20</v>
      </c>
      <c r="Z14" s="33" t="s">
        <v>20</v>
      </c>
      <c r="AA14" s="33" t="s">
        <v>20</v>
      </c>
      <c r="AB14" s="33" t="s">
        <v>20</v>
      </c>
      <c r="AC14" s="33" t="s">
        <v>20</v>
      </c>
      <c r="AD14" s="7"/>
      <c r="AE14" s="33" t="s">
        <v>20</v>
      </c>
      <c r="AF14" s="33" t="s">
        <v>20</v>
      </c>
      <c r="AG14" s="33" t="s">
        <v>20</v>
      </c>
      <c r="AH14" s="33" t="s">
        <v>20</v>
      </c>
      <c r="AI14" s="35">
        <f t="shared" si="0"/>
        <v>23</v>
      </c>
    </row>
    <row r="15" spans="1:35" ht="18" customHeight="1" x14ac:dyDescent="0.25">
      <c r="A15" s="5" t="s">
        <v>36</v>
      </c>
      <c r="B15" s="6" t="s">
        <v>35</v>
      </c>
      <c r="C15" s="33"/>
      <c r="D15" s="33" t="s">
        <v>20</v>
      </c>
      <c r="E15" s="33" t="s">
        <v>20</v>
      </c>
      <c r="F15" s="33" t="s">
        <v>20</v>
      </c>
      <c r="G15" s="33" t="s">
        <v>20</v>
      </c>
      <c r="H15" s="33"/>
      <c r="I15" s="7"/>
      <c r="J15" s="33" t="s">
        <v>20</v>
      </c>
      <c r="K15" s="33" t="s">
        <v>20</v>
      </c>
      <c r="L15" s="33" t="s">
        <v>20</v>
      </c>
      <c r="M15" s="33" t="s">
        <v>20</v>
      </c>
      <c r="N15" s="33" t="s">
        <v>26</v>
      </c>
      <c r="O15" s="33" t="s">
        <v>114</v>
      </c>
      <c r="P15" s="7"/>
      <c r="Q15" s="33" t="s">
        <v>20</v>
      </c>
      <c r="R15" s="33" t="s">
        <v>20</v>
      </c>
      <c r="S15" s="33" t="s">
        <v>20</v>
      </c>
      <c r="T15" s="33" t="s">
        <v>20</v>
      </c>
      <c r="U15" s="33" t="s">
        <v>20</v>
      </c>
      <c r="V15" s="33" t="s">
        <v>20</v>
      </c>
      <c r="W15" s="7"/>
      <c r="X15" s="33" t="s">
        <v>20</v>
      </c>
      <c r="Y15" s="33" t="s">
        <v>20</v>
      </c>
      <c r="Z15" s="33" t="s">
        <v>61</v>
      </c>
      <c r="AA15" s="33" t="s">
        <v>61</v>
      </c>
      <c r="AB15" s="33" t="s">
        <v>61</v>
      </c>
      <c r="AC15" s="33"/>
      <c r="AD15" s="7"/>
      <c r="AE15" s="33" t="s">
        <v>61</v>
      </c>
      <c r="AF15" s="33" t="s">
        <v>61</v>
      </c>
      <c r="AG15" s="33" t="s">
        <v>61</v>
      </c>
      <c r="AH15" s="33" t="s">
        <v>61</v>
      </c>
      <c r="AI15" s="35">
        <f t="shared" si="0"/>
        <v>17</v>
      </c>
    </row>
    <row r="16" spans="1:35" ht="18" customHeight="1" x14ac:dyDescent="0.25">
      <c r="A16" s="5" t="s">
        <v>38</v>
      </c>
      <c r="B16" s="6" t="s">
        <v>37</v>
      </c>
      <c r="C16" s="33"/>
      <c r="D16" s="33" t="s">
        <v>20</v>
      </c>
      <c r="E16" s="33" t="s">
        <v>20</v>
      </c>
      <c r="F16" s="33" t="s">
        <v>20</v>
      </c>
      <c r="G16" s="33" t="s">
        <v>20</v>
      </c>
      <c r="H16" s="33"/>
      <c r="I16" s="7"/>
      <c r="J16" s="33" t="s">
        <v>20</v>
      </c>
      <c r="K16" s="33" t="s">
        <v>20</v>
      </c>
      <c r="L16" s="33" t="s">
        <v>20</v>
      </c>
      <c r="M16" s="33" t="s">
        <v>20</v>
      </c>
      <c r="N16" s="33" t="s">
        <v>20</v>
      </c>
      <c r="O16" s="33"/>
      <c r="P16" s="7"/>
      <c r="Q16" s="33" t="s">
        <v>61</v>
      </c>
      <c r="R16" s="33" t="s">
        <v>61</v>
      </c>
      <c r="S16" s="33" t="s">
        <v>61</v>
      </c>
      <c r="T16" s="33" t="s">
        <v>61</v>
      </c>
      <c r="U16" s="33" t="s">
        <v>61</v>
      </c>
      <c r="V16" s="33"/>
      <c r="W16" s="7"/>
      <c r="X16" s="33" t="s">
        <v>20</v>
      </c>
      <c r="Y16" s="33" t="s">
        <v>20</v>
      </c>
      <c r="Z16" s="33" t="s">
        <v>20</v>
      </c>
      <c r="AA16" s="33" t="s">
        <v>20</v>
      </c>
      <c r="AB16" s="33" t="s">
        <v>20</v>
      </c>
      <c r="AC16" s="33" t="s">
        <v>20</v>
      </c>
      <c r="AD16" s="7"/>
      <c r="AE16" s="33" t="s">
        <v>20</v>
      </c>
      <c r="AF16" s="33" t="s">
        <v>20</v>
      </c>
      <c r="AG16" s="33" t="s">
        <v>20</v>
      </c>
      <c r="AH16" s="33" t="s">
        <v>20</v>
      </c>
      <c r="AI16" s="35">
        <f t="shared" si="0"/>
        <v>19</v>
      </c>
    </row>
    <row r="17" spans="1:35" ht="18" customHeight="1" x14ac:dyDescent="0.25">
      <c r="A17" s="5" t="s">
        <v>40</v>
      </c>
      <c r="B17" s="6" t="s">
        <v>39</v>
      </c>
      <c r="C17" s="33"/>
      <c r="D17" s="33" t="s">
        <v>20</v>
      </c>
      <c r="E17" s="33" t="s">
        <v>26</v>
      </c>
      <c r="F17" s="33" t="s">
        <v>20</v>
      </c>
      <c r="G17" s="33" t="s">
        <v>20</v>
      </c>
      <c r="H17" s="33" t="s">
        <v>114</v>
      </c>
      <c r="I17" s="7"/>
      <c r="J17" s="33" t="s">
        <v>20</v>
      </c>
      <c r="K17" s="33" t="s">
        <v>61</v>
      </c>
      <c r="L17" s="33" t="s">
        <v>26</v>
      </c>
      <c r="M17" s="33" t="s">
        <v>20</v>
      </c>
      <c r="N17" s="33" t="s">
        <v>20</v>
      </c>
      <c r="O17" s="33" t="s">
        <v>20</v>
      </c>
      <c r="P17" s="7"/>
      <c r="Q17" s="33" t="s">
        <v>20</v>
      </c>
      <c r="R17" s="33" t="s">
        <v>61</v>
      </c>
      <c r="S17" s="33" t="s">
        <v>26</v>
      </c>
      <c r="T17" s="33" t="s">
        <v>61</v>
      </c>
      <c r="U17" s="33" t="s">
        <v>61</v>
      </c>
      <c r="V17" s="33" t="s">
        <v>114</v>
      </c>
      <c r="W17" s="7"/>
      <c r="X17" s="33" t="s">
        <v>20</v>
      </c>
      <c r="Y17" s="33" t="s">
        <v>20</v>
      </c>
      <c r="Z17" s="33" t="s">
        <v>26</v>
      </c>
      <c r="AA17" s="33" t="s">
        <v>20</v>
      </c>
      <c r="AB17" s="33" t="s">
        <v>20</v>
      </c>
      <c r="AC17" s="33" t="s">
        <v>20</v>
      </c>
      <c r="AD17" s="7"/>
      <c r="AE17" s="33" t="s">
        <v>20</v>
      </c>
      <c r="AF17" s="33" t="s">
        <v>20</v>
      </c>
      <c r="AG17" s="33" t="s">
        <v>26</v>
      </c>
      <c r="AH17" s="33" t="s">
        <v>20</v>
      </c>
      <c r="AI17" s="35">
        <f t="shared" si="0"/>
        <v>21</v>
      </c>
    </row>
    <row r="18" spans="1:35" ht="18" customHeight="1" x14ac:dyDescent="0.25">
      <c r="A18" s="5" t="s">
        <v>42</v>
      </c>
      <c r="B18" s="6" t="s">
        <v>41</v>
      </c>
      <c r="C18" s="33"/>
      <c r="D18" s="33" t="s">
        <v>20</v>
      </c>
      <c r="E18" s="33" t="s">
        <v>20</v>
      </c>
      <c r="F18" s="33" t="s">
        <v>20</v>
      </c>
      <c r="G18" s="33" t="s">
        <v>20</v>
      </c>
      <c r="H18" s="33" t="s">
        <v>20</v>
      </c>
      <c r="I18" s="7"/>
      <c r="J18" s="33" t="s">
        <v>61</v>
      </c>
      <c r="K18" s="33" t="s">
        <v>20</v>
      </c>
      <c r="L18" s="33" t="s">
        <v>20</v>
      </c>
      <c r="M18" s="33" t="s">
        <v>20</v>
      </c>
      <c r="N18" s="33" t="s">
        <v>20</v>
      </c>
      <c r="O18" s="33"/>
      <c r="P18" s="7"/>
      <c r="Q18" s="33" t="s">
        <v>20</v>
      </c>
      <c r="R18" s="33" t="s">
        <v>20</v>
      </c>
      <c r="S18" s="33" t="s">
        <v>20</v>
      </c>
      <c r="T18" s="33" t="s">
        <v>20</v>
      </c>
      <c r="U18" s="33" t="s">
        <v>20</v>
      </c>
      <c r="V18" s="33"/>
      <c r="W18" s="7"/>
      <c r="X18" s="33" t="s">
        <v>20</v>
      </c>
      <c r="Y18" s="33" t="s">
        <v>20</v>
      </c>
      <c r="Z18" s="33" t="s">
        <v>20</v>
      </c>
      <c r="AA18" s="33" t="s">
        <v>20</v>
      </c>
      <c r="AB18" s="33" t="s">
        <v>20</v>
      </c>
      <c r="AC18" s="33" t="s">
        <v>20</v>
      </c>
      <c r="AD18" s="7"/>
      <c r="AE18" s="33" t="s">
        <v>20</v>
      </c>
      <c r="AF18" s="33" t="s">
        <v>20</v>
      </c>
      <c r="AG18" s="33" t="s">
        <v>20</v>
      </c>
      <c r="AH18" s="33" t="s">
        <v>20</v>
      </c>
      <c r="AI18" s="35">
        <f t="shared" si="0"/>
        <v>24</v>
      </c>
    </row>
    <row r="19" spans="1:35" ht="18" customHeight="1" x14ac:dyDescent="0.25">
      <c r="A19" s="5" t="s">
        <v>44</v>
      </c>
      <c r="B19" s="6" t="s">
        <v>43</v>
      </c>
      <c r="C19" s="33"/>
      <c r="D19" s="33" t="s">
        <v>20</v>
      </c>
      <c r="E19" s="33" t="s">
        <v>20</v>
      </c>
      <c r="F19" s="33" t="s">
        <v>20</v>
      </c>
      <c r="G19" s="33" t="s">
        <v>20</v>
      </c>
      <c r="H19" s="33" t="s">
        <v>20</v>
      </c>
      <c r="I19" s="7" t="s">
        <v>20</v>
      </c>
      <c r="J19" s="33" t="s">
        <v>20</v>
      </c>
      <c r="K19" s="33" t="s">
        <v>20</v>
      </c>
      <c r="L19" s="33" t="s">
        <v>20</v>
      </c>
      <c r="M19" s="33" t="s">
        <v>20</v>
      </c>
      <c r="N19" s="33" t="s">
        <v>20</v>
      </c>
      <c r="O19" s="33" t="s">
        <v>20</v>
      </c>
      <c r="P19" s="7" t="s">
        <v>20</v>
      </c>
      <c r="Q19" s="33" t="s">
        <v>20</v>
      </c>
      <c r="R19" s="33" t="s">
        <v>20</v>
      </c>
      <c r="S19" s="33" t="s">
        <v>20</v>
      </c>
      <c r="T19" s="33" t="s">
        <v>20</v>
      </c>
      <c r="U19" s="33" t="s">
        <v>20</v>
      </c>
      <c r="V19" s="33" t="s">
        <v>20</v>
      </c>
      <c r="W19" s="7" t="s">
        <v>20</v>
      </c>
      <c r="X19" s="33" t="s">
        <v>20</v>
      </c>
      <c r="Y19" s="33" t="s">
        <v>20</v>
      </c>
      <c r="Z19" s="33" t="s">
        <v>20</v>
      </c>
      <c r="AA19" s="33" t="s">
        <v>20</v>
      </c>
      <c r="AB19" s="33" t="s">
        <v>20</v>
      </c>
      <c r="AC19" s="33" t="s">
        <v>20</v>
      </c>
      <c r="AD19" s="7" t="s">
        <v>20</v>
      </c>
      <c r="AE19" s="33" t="s">
        <v>20</v>
      </c>
      <c r="AF19" s="33" t="s">
        <v>20</v>
      </c>
      <c r="AG19" s="33" t="s">
        <v>20</v>
      </c>
      <c r="AH19" s="33" t="s">
        <v>20</v>
      </c>
      <c r="AI19" s="35">
        <f t="shared" si="0"/>
        <v>31</v>
      </c>
    </row>
    <row r="20" spans="1:35" ht="18" customHeight="1" x14ac:dyDescent="0.25">
      <c r="A20" s="5" t="s">
        <v>46</v>
      </c>
      <c r="B20" s="6" t="s">
        <v>47</v>
      </c>
      <c r="C20" s="33"/>
      <c r="D20" s="33" t="s">
        <v>20</v>
      </c>
      <c r="E20" s="33" t="s">
        <v>20</v>
      </c>
      <c r="F20" s="33" t="s">
        <v>20</v>
      </c>
      <c r="G20" s="33" t="s">
        <v>20</v>
      </c>
      <c r="H20" s="33" t="s">
        <v>20</v>
      </c>
      <c r="I20" s="7"/>
      <c r="J20" s="33" t="s">
        <v>20</v>
      </c>
      <c r="K20" s="33" t="s">
        <v>20</v>
      </c>
      <c r="L20" s="33" t="s">
        <v>20</v>
      </c>
      <c r="M20" s="33" t="s">
        <v>20</v>
      </c>
      <c r="N20" s="33" t="s">
        <v>61</v>
      </c>
      <c r="O20" s="33"/>
      <c r="P20" s="7"/>
      <c r="Q20" s="33" t="s">
        <v>20</v>
      </c>
      <c r="R20" s="33" t="s">
        <v>20</v>
      </c>
      <c r="S20" s="33" t="s">
        <v>20</v>
      </c>
      <c r="T20" s="33" t="s">
        <v>20</v>
      </c>
      <c r="U20" s="33" t="s">
        <v>61</v>
      </c>
      <c r="V20" s="33"/>
      <c r="W20" s="7"/>
      <c r="X20" s="33" t="s">
        <v>20</v>
      </c>
      <c r="Y20" s="33" t="s">
        <v>20</v>
      </c>
      <c r="Z20" s="33" t="s">
        <v>20</v>
      </c>
      <c r="AA20" s="33" t="s">
        <v>20</v>
      </c>
      <c r="AB20" s="33" t="s">
        <v>20</v>
      </c>
      <c r="AC20" s="33" t="s">
        <v>20</v>
      </c>
      <c r="AD20" s="7"/>
      <c r="AE20" s="33" t="s">
        <v>20</v>
      </c>
      <c r="AF20" s="33" t="s">
        <v>61</v>
      </c>
      <c r="AG20" s="33" t="s">
        <v>61</v>
      </c>
      <c r="AH20" s="33" t="s">
        <v>61</v>
      </c>
      <c r="AI20" s="35">
        <f t="shared" si="0"/>
        <v>20</v>
      </c>
    </row>
    <row r="21" spans="1:35" ht="18" customHeight="1" x14ac:dyDescent="0.25">
      <c r="A21" s="5" t="s">
        <v>48</v>
      </c>
      <c r="B21" s="6" t="s">
        <v>49</v>
      </c>
      <c r="C21" s="33"/>
      <c r="D21" s="33" t="s">
        <v>20</v>
      </c>
      <c r="E21" s="33" t="s">
        <v>20</v>
      </c>
      <c r="F21" s="33" t="s">
        <v>20</v>
      </c>
      <c r="G21" s="33" t="s">
        <v>20</v>
      </c>
      <c r="H21" s="33" t="s">
        <v>20</v>
      </c>
      <c r="I21" s="7"/>
      <c r="J21" s="33" t="s">
        <v>20</v>
      </c>
      <c r="K21" s="33" t="s">
        <v>20</v>
      </c>
      <c r="L21" s="33" t="s">
        <v>20</v>
      </c>
      <c r="M21" s="33" t="s">
        <v>20</v>
      </c>
      <c r="N21" s="33" t="s">
        <v>20</v>
      </c>
      <c r="O21" s="33" t="s">
        <v>20</v>
      </c>
      <c r="P21" s="7"/>
      <c r="Q21" s="33" t="s">
        <v>20</v>
      </c>
      <c r="R21" s="33" t="s">
        <v>20</v>
      </c>
      <c r="S21" s="33" t="s">
        <v>20</v>
      </c>
      <c r="T21" s="33" t="s">
        <v>20</v>
      </c>
      <c r="U21" s="33" t="s">
        <v>20</v>
      </c>
      <c r="V21" s="33" t="s">
        <v>20</v>
      </c>
      <c r="W21" s="7"/>
      <c r="X21" s="33" t="s">
        <v>20</v>
      </c>
      <c r="Y21" s="33" t="s">
        <v>20</v>
      </c>
      <c r="Z21" s="33" t="s">
        <v>20</v>
      </c>
      <c r="AA21" s="33" t="s">
        <v>20</v>
      </c>
      <c r="AB21" s="33" t="s">
        <v>20</v>
      </c>
      <c r="AC21" s="33" t="s">
        <v>20</v>
      </c>
      <c r="AD21" s="7"/>
      <c r="AE21" s="33" t="s">
        <v>20</v>
      </c>
      <c r="AF21" s="33" t="s">
        <v>20</v>
      </c>
      <c r="AG21" s="33" t="s">
        <v>20</v>
      </c>
      <c r="AH21" s="33" t="s">
        <v>20</v>
      </c>
      <c r="AI21" s="35">
        <f t="shared" si="0"/>
        <v>27</v>
      </c>
    </row>
    <row r="22" spans="1:35" ht="18" customHeight="1" x14ac:dyDescent="0.25">
      <c r="A22" s="5" t="s">
        <v>50</v>
      </c>
      <c r="B22" s="6" t="s">
        <v>51</v>
      </c>
      <c r="C22" s="33"/>
      <c r="D22" s="33" t="s">
        <v>20</v>
      </c>
      <c r="E22" s="33" t="s">
        <v>20</v>
      </c>
      <c r="F22" s="33" t="s">
        <v>20</v>
      </c>
      <c r="G22" s="33" t="s">
        <v>20</v>
      </c>
      <c r="H22" s="33" t="s">
        <v>20</v>
      </c>
      <c r="I22" s="7" t="s">
        <v>20</v>
      </c>
      <c r="J22" s="33" t="s">
        <v>20</v>
      </c>
      <c r="K22" s="33" t="s">
        <v>20</v>
      </c>
      <c r="L22" s="33" t="s">
        <v>20</v>
      </c>
      <c r="M22" s="33" t="s">
        <v>20</v>
      </c>
      <c r="N22" s="33" t="s">
        <v>20</v>
      </c>
      <c r="O22" s="33" t="s">
        <v>20</v>
      </c>
      <c r="P22" s="7" t="s">
        <v>20</v>
      </c>
      <c r="Q22" s="31" t="s">
        <v>20</v>
      </c>
      <c r="R22" s="31" t="s">
        <v>20</v>
      </c>
      <c r="S22" s="33" t="s">
        <v>20</v>
      </c>
      <c r="T22" s="33" t="s">
        <v>20</v>
      </c>
      <c r="U22" s="33" t="s">
        <v>20</v>
      </c>
      <c r="V22" s="33" t="s">
        <v>20</v>
      </c>
      <c r="W22" s="7" t="s">
        <v>20</v>
      </c>
      <c r="X22" s="33" t="s">
        <v>20</v>
      </c>
      <c r="Y22" s="33" t="s">
        <v>20</v>
      </c>
      <c r="Z22" s="33" t="s">
        <v>20</v>
      </c>
      <c r="AA22" s="33" t="s">
        <v>20</v>
      </c>
      <c r="AB22" s="33" t="s">
        <v>20</v>
      </c>
      <c r="AC22" s="33" t="s">
        <v>20</v>
      </c>
      <c r="AD22" s="7" t="s">
        <v>20</v>
      </c>
      <c r="AE22" s="33" t="s">
        <v>20</v>
      </c>
      <c r="AF22" s="33" t="s">
        <v>20</v>
      </c>
      <c r="AG22" s="33" t="s">
        <v>20</v>
      </c>
      <c r="AH22" s="33" t="s">
        <v>20</v>
      </c>
      <c r="AI22" s="35">
        <f t="shared" si="0"/>
        <v>31</v>
      </c>
    </row>
    <row r="23" spans="1:35" ht="18" customHeight="1" x14ac:dyDescent="0.25">
      <c r="A23" s="5" t="s">
        <v>52</v>
      </c>
      <c r="B23" s="6" t="s">
        <v>53</v>
      </c>
      <c r="C23" s="33"/>
      <c r="D23" s="33" t="s">
        <v>20</v>
      </c>
      <c r="E23" s="33" t="s">
        <v>20</v>
      </c>
      <c r="F23" s="33" t="s">
        <v>20</v>
      </c>
      <c r="G23" s="33" t="s">
        <v>20</v>
      </c>
      <c r="H23" s="33" t="s">
        <v>20</v>
      </c>
      <c r="I23" s="7" t="s">
        <v>20</v>
      </c>
      <c r="J23" s="33" t="s">
        <v>20</v>
      </c>
      <c r="K23" s="33" t="s">
        <v>20</v>
      </c>
      <c r="L23" s="33" t="s">
        <v>20</v>
      </c>
      <c r="M23" s="33" t="s">
        <v>20</v>
      </c>
      <c r="N23" s="33" t="s">
        <v>20</v>
      </c>
      <c r="O23" s="33" t="s">
        <v>20</v>
      </c>
      <c r="P23" s="7" t="s">
        <v>20</v>
      </c>
      <c r="Q23" s="31" t="s">
        <v>20</v>
      </c>
      <c r="R23" s="31" t="s">
        <v>20</v>
      </c>
      <c r="S23" s="33" t="s">
        <v>20</v>
      </c>
      <c r="T23" s="33" t="s">
        <v>20</v>
      </c>
      <c r="U23" s="33" t="s">
        <v>20</v>
      </c>
      <c r="V23" s="33" t="s">
        <v>20</v>
      </c>
      <c r="W23" s="7" t="s">
        <v>20</v>
      </c>
      <c r="X23" s="33" t="s">
        <v>20</v>
      </c>
      <c r="Y23" s="33" t="s">
        <v>20</v>
      </c>
      <c r="Z23" s="33" t="s">
        <v>20</v>
      </c>
      <c r="AA23" s="33" t="s">
        <v>20</v>
      </c>
      <c r="AB23" s="33" t="s">
        <v>20</v>
      </c>
      <c r="AC23" s="33" t="s">
        <v>20</v>
      </c>
      <c r="AD23" s="7" t="s">
        <v>20</v>
      </c>
      <c r="AE23" s="33" t="s">
        <v>20</v>
      </c>
      <c r="AF23" s="33" t="s">
        <v>20</v>
      </c>
      <c r="AG23" s="33" t="s">
        <v>20</v>
      </c>
      <c r="AH23" s="33" t="s">
        <v>20</v>
      </c>
      <c r="AI23" s="35">
        <f t="shared" si="0"/>
        <v>31</v>
      </c>
    </row>
    <row r="24" spans="1:35" ht="18" customHeight="1" x14ac:dyDescent="0.25">
      <c r="A24" s="5" t="s">
        <v>54</v>
      </c>
      <c r="B24" s="6" t="s">
        <v>55</v>
      </c>
      <c r="C24" s="33"/>
      <c r="D24" s="33" t="s">
        <v>20</v>
      </c>
      <c r="E24" s="33" t="s">
        <v>20</v>
      </c>
      <c r="F24" s="33" t="s">
        <v>20</v>
      </c>
      <c r="G24" s="33" t="s">
        <v>20</v>
      </c>
      <c r="H24" s="33" t="s">
        <v>20</v>
      </c>
      <c r="I24" s="7"/>
      <c r="J24" s="33" t="s">
        <v>20</v>
      </c>
      <c r="K24" s="33" t="s">
        <v>20</v>
      </c>
      <c r="L24" s="33" t="s">
        <v>20</v>
      </c>
      <c r="M24" s="33" t="s">
        <v>20</v>
      </c>
      <c r="N24" s="33" t="s">
        <v>61</v>
      </c>
      <c r="O24" s="33" t="s">
        <v>20</v>
      </c>
      <c r="P24" s="7"/>
      <c r="Q24" s="33" t="s">
        <v>61</v>
      </c>
      <c r="R24" s="33" t="s">
        <v>61</v>
      </c>
      <c r="S24" s="33" t="s">
        <v>20</v>
      </c>
      <c r="T24" s="33" t="s">
        <v>20</v>
      </c>
      <c r="U24" s="33" t="s">
        <v>20</v>
      </c>
      <c r="V24" s="33" t="s">
        <v>20</v>
      </c>
      <c r="W24" s="7"/>
      <c r="X24" s="33" t="s">
        <v>20</v>
      </c>
      <c r="Y24" s="33" t="s">
        <v>20</v>
      </c>
      <c r="Z24" s="33" t="s">
        <v>20</v>
      </c>
      <c r="AA24" s="33" t="s">
        <v>20</v>
      </c>
      <c r="AB24" s="33" t="s">
        <v>20</v>
      </c>
      <c r="AC24" s="33" t="s">
        <v>20</v>
      </c>
      <c r="AD24" s="7"/>
      <c r="AE24" s="33" t="s">
        <v>20</v>
      </c>
      <c r="AF24" s="33" t="s">
        <v>61</v>
      </c>
      <c r="AG24" s="33" t="s">
        <v>61</v>
      </c>
      <c r="AH24" s="33" t="s">
        <v>61</v>
      </c>
      <c r="AI24" s="35">
        <f t="shared" si="0"/>
        <v>21</v>
      </c>
    </row>
    <row r="25" spans="1:35" ht="18" customHeight="1" x14ac:dyDescent="0.25">
      <c r="A25" s="5" t="s">
        <v>56</v>
      </c>
      <c r="B25" s="6" t="s">
        <v>57</v>
      </c>
      <c r="C25" s="33"/>
      <c r="D25" s="33" t="s">
        <v>20</v>
      </c>
      <c r="E25" s="33" t="s">
        <v>20</v>
      </c>
      <c r="F25" s="33" t="s">
        <v>20</v>
      </c>
      <c r="G25" s="33" t="s">
        <v>20</v>
      </c>
      <c r="H25" s="33" t="s">
        <v>20</v>
      </c>
      <c r="I25" s="7"/>
      <c r="J25" s="33" t="s">
        <v>20</v>
      </c>
      <c r="K25" s="33" t="s">
        <v>20</v>
      </c>
      <c r="L25" s="33" t="s">
        <v>20</v>
      </c>
      <c r="M25" s="33" t="s">
        <v>20</v>
      </c>
      <c r="N25" s="33" t="s">
        <v>20</v>
      </c>
      <c r="O25" s="33" t="s">
        <v>20</v>
      </c>
      <c r="P25" s="7"/>
      <c r="Q25" s="33" t="s">
        <v>20</v>
      </c>
      <c r="R25" s="33" t="s">
        <v>20</v>
      </c>
      <c r="S25" s="33" t="s">
        <v>20</v>
      </c>
      <c r="T25" s="33" t="s">
        <v>20</v>
      </c>
      <c r="U25" s="33" t="s">
        <v>20</v>
      </c>
      <c r="V25" s="33" t="s">
        <v>20</v>
      </c>
      <c r="W25" s="7"/>
      <c r="X25" s="33" t="s">
        <v>20</v>
      </c>
      <c r="Y25" s="33" t="s">
        <v>20</v>
      </c>
      <c r="Z25" s="33" t="s">
        <v>20</v>
      </c>
      <c r="AA25" s="33" t="s">
        <v>20</v>
      </c>
      <c r="AB25" s="33" t="s">
        <v>20</v>
      </c>
      <c r="AC25" s="33" t="s">
        <v>20</v>
      </c>
      <c r="AD25" s="7"/>
      <c r="AE25" s="33" t="s">
        <v>61</v>
      </c>
      <c r="AF25" s="33" t="s">
        <v>20</v>
      </c>
      <c r="AG25" s="33" t="s">
        <v>20</v>
      </c>
      <c r="AH25" s="33" t="s">
        <v>20</v>
      </c>
      <c r="AI25" s="35">
        <f t="shared" si="0"/>
        <v>26</v>
      </c>
    </row>
    <row r="26" spans="1:35" ht="15.75" customHeight="1" x14ac:dyDescent="0.25">
      <c r="A26" s="8" t="s">
        <v>113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s="9" customFormat="1" ht="12.75" x14ac:dyDescent="0.2">
      <c r="B27" s="10" t="s">
        <v>58</v>
      </c>
      <c r="C27" s="9" t="s">
        <v>59</v>
      </c>
      <c r="H27" s="9" t="s">
        <v>20</v>
      </c>
      <c r="K27" s="9" t="s">
        <v>60</v>
      </c>
      <c r="P27" s="9" t="s">
        <v>61</v>
      </c>
      <c r="S27" s="9" t="s">
        <v>74</v>
      </c>
      <c r="X27" s="9" t="s">
        <v>26</v>
      </c>
      <c r="AA27" s="9" t="s">
        <v>75</v>
      </c>
      <c r="AF27" s="9" t="s">
        <v>27</v>
      </c>
    </row>
    <row r="28" spans="1:35" s="9" customFormat="1" ht="12.75" x14ac:dyDescent="0.2">
      <c r="C28" s="9" t="s">
        <v>70</v>
      </c>
      <c r="H28" s="9" t="s">
        <v>71</v>
      </c>
      <c r="K28" s="9" t="s">
        <v>76</v>
      </c>
      <c r="P28" s="9" t="s">
        <v>21</v>
      </c>
    </row>
    <row r="29" spans="1:35" x14ac:dyDescent="0.25">
      <c r="B29" s="8"/>
      <c r="C29" s="8"/>
      <c r="F29" s="12" t="s">
        <v>81</v>
      </c>
      <c r="AA29" s="11" t="s">
        <v>118</v>
      </c>
    </row>
    <row r="30" spans="1:35" x14ac:dyDescent="0.25">
      <c r="B30" s="8"/>
      <c r="C30" s="8"/>
      <c r="AA30" s="12" t="s">
        <v>82</v>
      </c>
    </row>
    <row r="31" spans="1:35" x14ac:dyDescent="0.25">
      <c r="F31" s="12"/>
    </row>
    <row r="32" spans="1:35" x14ac:dyDescent="0.25">
      <c r="F32" s="12"/>
    </row>
    <row r="33" spans="1:35" x14ac:dyDescent="0.25">
      <c r="F33" s="12"/>
    </row>
    <row r="34" spans="1:35" x14ac:dyDescent="0.25">
      <c r="F34" s="12"/>
    </row>
    <row r="35" spans="1:35" x14ac:dyDescent="0.25">
      <c r="C35" t="s">
        <v>115</v>
      </c>
      <c r="F35" s="12"/>
      <c r="Y35" t="s">
        <v>55</v>
      </c>
    </row>
    <row r="38" spans="1:35" ht="20.25" x14ac:dyDescent="0.3">
      <c r="A38" s="188" t="s">
        <v>0</v>
      </c>
      <c r="B38" s="188"/>
      <c r="C38" s="188"/>
      <c r="D38" s="188"/>
      <c r="E38" s="188"/>
      <c r="F38" s="188"/>
      <c r="G38" s="188"/>
      <c r="H38" s="188"/>
      <c r="J38" s="196" t="s">
        <v>1</v>
      </c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6"/>
      <c r="AI38" s="196"/>
    </row>
    <row r="39" spans="1:35" ht="18.75" x14ac:dyDescent="0.3">
      <c r="A39" s="188" t="s">
        <v>2</v>
      </c>
      <c r="B39" s="188"/>
      <c r="C39" s="188"/>
      <c r="D39" s="188"/>
      <c r="E39" s="188"/>
      <c r="F39" s="188"/>
      <c r="G39" s="188"/>
      <c r="H39" s="188"/>
      <c r="J39" s="189" t="s">
        <v>88</v>
      </c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</row>
    <row r="40" spans="1:35" x14ac:dyDescent="0.25">
      <c r="A40" s="191" t="s">
        <v>4</v>
      </c>
      <c r="B40" s="191"/>
      <c r="C40" s="191"/>
      <c r="D40" s="191"/>
      <c r="E40" s="191"/>
      <c r="F40" s="191"/>
      <c r="G40" s="191"/>
      <c r="H40" s="191"/>
    </row>
    <row r="41" spans="1:35" x14ac:dyDescent="0.25">
      <c r="A41" s="191" t="s">
        <v>5</v>
      </c>
      <c r="B41" s="191"/>
      <c r="C41" s="191"/>
      <c r="D41" s="191"/>
      <c r="E41" s="191"/>
      <c r="F41" s="191"/>
      <c r="G41" s="191"/>
      <c r="H41" s="191"/>
    </row>
    <row r="42" spans="1:35" ht="18.75" customHeight="1" x14ac:dyDescent="0.25">
      <c r="A42" s="1"/>
    </row>
    <row r="43" spans="1:35" ht="18.75" customHeight="1" x14ac:dyDescent="0.25">
      <c r="A43" s="192" t="s">
        <v>6</v>
      </c>
      <c r="B43" s="193" t="s">
        <v>7</v>
      </c>
      <c r="C43" s="32" t="s">
        <v>8</v>
      </c>
      <c r="D43" s="33">
        <v>1</v>
      </c>
      <c r="E43" s="33">
        <v>2</v>
      </c>
      <c r="F43" s="33">
        <v>3</v>
      </c>
      <c r="G43" s="33">
        <v>4</v>
      </c>
      <c r="H43" s="33">
        <v>5</v>
      </c>
      <c r="I43" s="33">
        <v>6</v>
      </c>
      <c r="J43" s="33">
        <v>7</v>
      </c>
      <c r="K43" s="33">
        <v>8</v>
      </c>
      <c r="L43" s="33">
        <v>9</v>
      </c>
      <c r="M43" s="33">
        <v>10</v>
      </c>
      <c r="N43" s="33">
        <v>11</v>
      </c>
      <c r="O43" s="33">
        <v>12</v>
      </c>
      <c r="P43" s="33">
        <v>13</v>
      </c>
      <c r="Q43" s="33">
        <v>14</v>
      </c>
      <c r="R43" s="33">
        <v>15</v>
      </c>
      <c r="S43" s="33">
        <v>16</v>
      </c>
      <c r="T43" s="33">
        <v>17</v>
      </c>
      <c r="U43" s="33">
        <v>18</v>
      </c>
      <c r="V43" s="33">
        <v>19</v>
      </c>
      <c r="W43" s="33">
        <v>20</v>
      </c>
      <c r="X43" s="33">
        <v>21</v>
      </c>
      <c r="Y43" s="33">
        <v>22</v>
      </c>
      <c r="Z43" s="33">
        <v>23</v>
      </c>
      <c r="AA43" s="33">
        <v>24</v>
      </c>
      <c r="AB43" s="33">
        <v>25</v>
      </c>
      <c r="AC43" s="33">
        <v>26</v>
      </c>
      <c r="AD43" s="33">
        <v>27</v>
      </c>
      <c r="AE43" s="33">
        <v>28</v>
      </c>
      <c r="AF43" s="33">
        <v>29</v>
      </c>
      <c r="AG43" s="33">
        <v>30</v>
      </c>
      <c r="AH43" s="33">
        <v>31</v>
      </c>
      <c r="AI43" s="194" t="s">
        <v>9</v>
      </c>
    </row>
    <row r="44" spans="1:35" ht="18.75" customHeight="1" x14ac:dyDescent="0.25">
      <c r="A44" s="192"/>
      <c r="B44" s="193"/>
      <c r="C44" s="32" t="s">
        <v>10</v>
      </c>
      <c r="D44" s="33" t="s">
        <v>17</v>
      </c>
      <c r="E44" s="33" t="s">
        <v>11</v>
      </c>
      <c r="F44" s="33" t="s">
        <v>12</v>
      </c>
      <c r="G44" s="33" t="s">
        <v>13</v>
      </c>
      <c r="H44" s="33" t="s">
        <v>14</v>
      </c>
      <c r="I44" s="33" t="s">
        <v>15</v>
      </c>
      <c r="J44" s="33" t="s">
        <v>16</v>
      </c>
      <c r="K44" s="33" t="s">
        <v>17</v>
      </c>
      <c r="L44" s="33" t="s">
        <v>11</v>
      </c>
      <c r="M44" s="33" t="s">
        <v>12</v>
      </c>
      <c r="N44" s="33" t="s">
        <v>13</v>
      </c>
      <c r="O44" s="33" t="s">
        <v>14</v>
      </c>
      <c r="P44" s="33" t="s">
        <v>15</v>
      </c>
      <c r="Q44" s="33" t="s">
        <v>16</v>
      </c>
      <c r="R44" s="33" t="s">
        <v>17</v>
      </c>
      <c r="S44" s="33" t="s">
        <v>11</v>
      </c>
      <c r="T44" s="33" t="s">
        <v>12</v>
      </c>
      <c r="U44" s="33" t="s">
        <v>13</v>
      </c>
      <c r="V44" s="33" t="s">
        <v>14</v>
      </c>
      <c r="W44" s="33" t="s">
        <v>15</v>
      </c>
      <c r="X44" s="33" t="s">
        <v>16</v>
      </c>
      <c r="Y44" s="33" t="s">
        <v>17</v>
      </c>
      <c r="Z44" s="33" t="s">
        <v>11</v>
      </c>
      <c r="AA44" s="33" t="s">
        <v>12</v>
      </c>
      <c r="AB44" s="33" t="s">
        <v>13</v>
      </c>
      <c r="AC44" s="33" t="s">
        <v>14</v>
      </c>
      <c r="AD44" s="33" t="s">
        <v>15</v>
      </c>
      <c r="AE44" s="33" t="s">
        <v>16</v>
      </c>
      <c r="AF44" s="33" t="s">
        <v>11</v>
      </c>
      <c r="AG44" s="33" t="s">
        <v>12</v>
      </c>
      <c r="AH44" s="33" t="s">
        <v>13</v>
      </c>
      <c r="AI44" s="195"/>
    </row>
    <row r="45" spans="1:35" ht="18.75" customHeight="1" x14ac:dyDescent="0.25">
      <c r="A45" s="5">
        <v>1</v>
      </c>
      <c r="B45" s="6" t="s">
        <v>31</v>
      </c>
      <c r="C45" s="33"/>
      <c r="D45" s="33"/>
      <c r="E45" s="33"/>
      <c r="F45" s="33"/>
      <c r="G45" s="33"/>
      <c r="H45" s="7"/>
      <c r="I45" s="33"/>
      <c r="J45" s="33"/>
      <c r="K45" s="33"/>
      <c r="L45" s="33"/>
      <c r="M45" s="33"/>
      <c r="N45" s="33"/>
      <c r="O45" s="7"/>
      <c r="P45" s="33"/>
      <c r="Q45" s="33"/>
      <c r="R45" s="33"/>
      <c r="S45" s="33"/>
      <c r="T45" s="33"/>
      <c r="U45" s="33"/>
      <c r="V45" s="7"/>
      <c r="W45" s="33"/>
      <c r="X45" s="33"/>
      <c r="Y45" s="33"/>
      <c r="Z45" s="33"/>
      <c r="AA45" s="33"/>
      <c r="AB45" s="33"/>
      <c r="AC45" s="7"/>
      <c r="AD45" s="33"/>
      <c r="AE45" s="33"/>
      <c r="AF45" s="33"/>
      <c r="AG45" s="33"/>
      <c r="AH45" s="33"/>
      <c r="AI45" s="33"/>
    </row>
    <row r="46" spans="1:35" ht="18.75" customHeight="1" x14ac:dyDescent="0.25">
      <c r="A46" s="5">
        <v>2</v>
      </c>
      <c r="B46" s="6" t="s">
        <v>43</v>
      </c>
      <c r="C46" s="33"/>
      <c r="D46" s="33"/>
      <c r="E46" s="33"/>
      <c r="F46" s="33"/>
      <c r="G46" s="33"/>
      <c r="H46" s="7"/>
      <c r="I46" s="33"/>
      <c r="J46" s="33"/>
      <c r="K46" s="33"/>
      <c r="L46" s="33"/>
      <c r="M46" s="33"/>
      <c r="N46" s="33"/>
      <c r="O46" s="7"/>
      <c r="P46" s="33"/>
      <c r="Q46" s="33"/>
      <c r="R46" s="33"/>
      <c r="S46" s="33"/>
      <c r="T46" s="33"/>
      <c r="U46" s="33"/>
      <c r="V46" s="7"/>
      <c r="W46" s="33"/>
      <c r="X46" s="33"/>
      <c r="Y46" s="33"/>
      <c r="Z46" s="33"/>
      <c r="AA46" s="33"/>
      <c r="AB46" s="33"/>
      <c r="AC46" s="7"/>
      <c r="AD46" s="33"/>
      <c r="AE46" s="33"/>
      <c r="AF46" s="33"/>
      <c r="AG46" s="33"/>
      <c r="AH46" s="33"/>
      <c r="AI46" s="33"/>
    </row>
    <row r="47" spans="1:35" ht="18.75" customHeight="1" x14ac:dyDescent="0.25">
      <c r="A47" s="5">
        <v>3</v>
      </c>
      <c r="B47" s="6" t="s">
        <v>45</v>
      </c>
      <c r="C47" s="33"/>
      <c r="D47" s="33"/>
      <c r="E47" s="33"/>
      <c r="F47" s="33"/>
      <c r="G47" s="33"/>
      <c r="H47" s="7"/>
      <c r="I47" s="33"/>
      <c r="J47" s="33"/>
      <c r="K47" s="33"/>
      <c r="L47" s="33"/>
      <c r="M47" s="33"/>
      <c r="N47" s="33"/>
      <c r="O47" s="7"/>
      <c r="P47" s="33"/>
      <c r="Q47" s="33"/>
      <c r="R47" s="33"/>
      <c r="S47" s="33"/>
      <c r="T47" s="33"/>
      <c r="U47" s="33"/>
      <c r="V47" s="7"/>
      <c r="W47" s="33"/>
      <c r="X47" s="33"/>
      <c r="Y47" s="33"/>
      <c r="Z47" s="33"/>
      <c r="AA47" s="33"/>
      <c r="AB47" s="33"/>
      <c r="AC47" s="7"/>
      <c r="AD47" s="33"/>
      <c r="AE47" s="33"/>
      <c r="AF47" s="33"/>
      <c r="AG47" s="33"/>
      <c r="AH47" s="33"/>
      <c r="AI47" s="33"/>
    </row>
    <row r="48" spans="1:35" ht="18.75" customHeight="1" x14ac:dyDescent="0.25">
      <c r="A48" s="5">
        <v>4</v>
      </c>
      <c r="B48" s="6" t="s">
        <v>51</v>
      </c>
      <c r="C48" s="33"/>
      <c r="D48" s="33"/>
      <c r="E48" s="33"/>
      <c r="F48" s="33"/>
      <c r="G48" s="33"/>
      <c r="H48" s="7"/>
      <c r="I48" s="33"/>
      <c r="J48" s="33"/>
      <c r="K48" s="33"/>
      <c r="L48" s="33"/>
      <c r="M48" s="33"/>
      <c r="N48" s="33"/>
      <c r="O48" s="7"/>
      <c r="P48" s="33"/>
      <c r="Q48" s="33"/>
      <c r="R48" s="33"/>
      <c r="S48" s="33"/>
      <c r="T48" s="33"/>
      <c r="U48" s="33"/>
      <c r="V48" s="7"/>
      <c r="W48" s="33"/>
      <c r="X48" s="33"/>
      <c r="Y48" s="33"/>
      <c r="Z48" s="33"/>
      <c r="AA48" s="33"/>
      <c r="AB48" s="33"/>
      <c r="AC48" s="7"/>
      <c r="AD48" s="33"/>
      <c r="AE48" s="33"/>
      <c r="AF48" s="33"/>
      <c r="AG48" s="33"/>
      <c r="AH48" s="33"/>
      <c r="AI48" s="33"/>
    </row>
    <row r="49" spans="1:35" ht="6.7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spans="1:35" x14ac:dyDescent="0.25">
      <c r="A50" s="8"/>
      <c r="B50" s="13" t="s">
        <v>58</v>
      </c>
      <c r="C50" s="8" t="s">
        <v>59</v>
      </c>
      <c r="D50" s="8"/>
      <c r="E50" s="8"/>
      <c r="F50" s="8"/>
      <c r="G50" s="8"/>
      <c r="H50" s="8" t="s">
        <v>20</v>
      </c>
      <c r="I50" s="8"/>
      <c r="J50" s="8"/>
      <c r="K50" s="8" t="s">
        <v>60</v>
      </c>
      <c r="L50" s="8"/>
      <c r="M50" s="8"/>
      <c r="N50" s="8"/>
      <c r="O50" s="8"/>
      <c r="P50" s="8" t="s">
        <v>61</v>
      </c>
      <c r="Q50" s="8"/>
      <c r="R50" s="8"/>
      <c r="S50" s="8" t="s">
        <v>62</v>
      </c>
      <c r="T50" s="8"/>
      <c r="U50" s="8"/>
      <c r="V50" s="8"/>
      <c r="W50" s="8"/>
      <c r="X50" s="8" t="s">
        <v>63</v>
      </c>
      <c r="Y50" s="8"/>
      <c r="Z50" s="8" t="s">
        <v>64</v>
      </c>
      <c r="AA50" s="8"/>
      <c r="AB50" s="8"/>
      <c r="AC50" s="8"/>
      <c r="AD50" s="8"/>
      <c r="AE50" s="8"/>
      <c r="AF50" s="8"/>
      <c r="AG50" s="8" t="s">
        <v>65</v>
      </c>
      <c r="AI50" s="8"/>
    </row>
    <row r="51" spans="1:35" x14ac:dyDescent="0.25">
      <c r="C51" s="8" t="s">
        <v>66</v>
      </c>
      <c r="D51" s="8"/>
      <c r="E51" s="8"/>
      <c r="F51" s="8"/>
      <c r="G51" s="8"/>
      <c r="H51" s="8" t="s">
        <v>67</v>
      </c>
      <c r="I51" s="8"/>
      <c r="J51" s="8"/>
      <c r="K51" s="8" t="s">
        <v>68</v>
      </c>
      <c r="L51" s="8"/>
      <c r="M51" s="8"/>
      <c r="N51" s="8"/>
      <c r="O51" s="8"/>
      <c r="P51" s="8" t="s">
        <v>69</v>
      </c>
      <c r="Q51" s="8"/>
      <c r="R51" s="8"/>
      <c r="S51" s="8" t="s">
        <v>70</v>
      </c>
      <c r="T51" s="8"/>
      <c r="U51" s="8"/>
      <c r="V51" s="8"/>
      <c r="W51" s="8"/>
      <c r="X51" s="8" t="s">
        <v>71</v>
      </c>
      <c r="Y51" s="8"/>
      <c r="Z51" s="8" t="s">
        <v>72</v>
      </c>
      <c r="AA51" s="8"/>
      <c r="AB51" s="8"/>
      <c r="AC51" s="8"/>
      <c r="AD51" s="8"/>
      <c r="AE51" s="8"/>
      <c r="AF51" s="8"/>
      <c r="AG51" s="8" t="s">
        <v>73</v>
      </c>
    </row>
    <row r="52" spans="1:35" x14ac:dyDescent="0.25">
      <c r="C52" s="8" t="s">
        <v>74</v>
      </c>
      <c r="D52" s="8"/>
      <c r="E52" s="8"/>
      <c r="F52" s="8"/>
      <c r="G52" s="8"/>
      <c r="H52" s="8" t="s">
        <v>26</v>
      </c>
      <c r="I52" s="8"/>
      <c r="J52" s="8"/>
      <c r="K52" s="8" t="s">
        <v>75</v>
      </c>
      <c r="L52" s="8"/>
      <c r="M52" s="8"/>
      <c r="N52" s="8"/>
      <c r="O52" s="8"/>
      <c r="P52" s="8" t="s">
        <v>27</v>
      </c>
      <c r="Q52" s="8"/>
      <c r="R52" s="8"/>
      <c r="S52" s="8" t="s">
        <v>76</v>
      </c>
      <c r="T52" s="8"/>
      <c r="U52" s="8"/>
      <c r="V52" s="8"/>
      <c r="W52" s="8"/>
      <c r="X52" s="8" t="s">
        <v>21</v>
      </c>
      <c r="Y52" s="8"/>
      <c r="Z52" s="8" t="s">
        <v>77</v>
      </c>
      <c r="AA52" s="8"/>
      <c r="AB52" s="8"/>
      <c r="AC52" s="8"/>
      <c r="AD52" s="8"/>
      <c r="AE52" s="8"/>
      <c r="AF52" s="8"/>
      <c r="AG52" s="8" t="s">
        <v>78</v>
      </c>
    </row>
    <row r="53" spans="1:35" x14ac:dyDescent="0.25">
      <c r="C53" s="8"/>
      <c r="D53" s="8"/>
      <c r="E53" s="8"/>
      <c r="F53" s="8"/>
      <c r="G53" s="8"/>
      <c r="H53" s="8"/>
      <c r="I53" s="8"/>
      <c r="J53" s="8"/>
      <c r="K53" s="8" t="s">
        <v>79</v>
      </c>
      <c r="L53" s="8"/>
      <c r="M53" s="8"/>
      <c r="N53" s="8"/>
      <c r="O53" s="8"/>
      <c r="P53" s="8" t="s">
        <v>80</v>
      </c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5" x14ac:dyDescent="0.25">
      <c r="AA54" s="11" t="s">
        <v>89</v>
      </c>
    </row>
    <row r="55" spans="1:35" x14ac:dyDescent="0.25">
      <c r="F55" s="12" t="s">
        <v>81</v>
      </c>
      <c r="AA55" s="12" t="s">
        <v>82</v>
      </c>
    </row>
    <row r="56" spans="1:35" x14ac:dyDescent="0.25">
      <c r="F56" s="12"/>
    </row>
    <row r="61" spans="1:35" ht="16.5" x14ac:dyDescent="0.25">
      <c r="F61" s="14"/>
      <c r="AA61" s="12"/>
    </row>
  </sheetData>
  <mergeCells count="18">
    <mergeCell ref="A40:H40"/>
    <mergeCell ref="A41:H41"/>
    <mergeCell ref="A43:A44"/>
    <mergeCell ref="B43:B44"/>
    <mergeCell ref="AI43:AI44"/>
    <mergeCell ref="A39:H39"/>
    <mergeCell ref="J39:AI39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8:H38"/>
    <mergeCell ref="J38:AI38"/>
  </mergeCells>
  <pageMargins left="0.19685039370078741" right="0.19685039370078741" top="0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zoomScale="78" zoomScaleNormal="78" workbookViewId="0">
      <selection activeCell="AI8" sqref="AI8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3" width="3.25" customWidth="1"/>
    <col min="34" max="34" width="3.125" hidden="1" customWidth="1"/>
    <col min="35" max="35" width="9.375" customWidth="1"/>
    <col min="36" max="43" width="3.5" customWidth="1"/>
  </cols>
  <sheetData>
    <row r="1" spans="1:35" ht="18" customHeight="1" x14ac:dyDescent="0.3">
      <c r="A1" s="188" t="s">
        <v>0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J2" s="189" t="s">
        <v>116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36" t="s">
        <v>8</v>
      </c>
      <c r="D6" s="37">
        <v>1</v>
      </c>
      <c r="E6" s="37">
        <v>2</v>
      </c>
      <c r="F6" s="37">
        <v>3</v>
      </c>
      <c r="G6" s="37">
        <v>4</v>
      </c>
      <c r="H6" s="37">
        <v>5</v>
      </c>
      <c r="I6" s="37">
        <v>6</v>
      </c>
      <c r="J6" s="37">
        <v>7</v>
      </c>
      <c r="K6" s="37">
        <v>8</v>
      </c>
      <c r="L6" s="37">
        <v>9</v>
      </c>
      <c r="M6" s="37">
        <v>10</v>
      </c>
      <c r="N6" s="37">
        <v>11</v>
      </c>
      <c r="O6" s="37">
        <v>12</v>
      </c>
      <c r="P6" s="37">
        <v>13</v>
      </c>
      <c r="Q6" s="37">
        <v>14</v>
      </c>
      <c r="R6" s="37">
        <v>15</v>
      </c>
      <c r="S6" s="37">
        <v>16</v>
      </c>
      <c r="T6" s="37">
        <v>17</v>
      </c>
      <c r="U6" s="37">
        <v>18</v>
      </c>
      <c r="V6" s="37">
        <v>19</v>
      </c>
      <c r="W6" s="37">
        <v>20</v>
      </c>
      <c r="X6" s="37">
        <v>21</v>
      </c>
      <c r="Y6" s="37">
        <v>22</v>
      </c>
      <c r="Z6" s="37">
        <v>23</v>
      </c>
      <c r="AA6" s="37">
        <v>24</v>
      </c>
      <c r="AB6" s="37">
        <v>25</v>
      </c>
      <c r="AC6" s="37">
        <v>26</v>
      </c>
      <c r="AD6" s="37">
        <v>27</v>
      </c>
      <c r="AE6" s="37">
        <v>28</v>
      </c>
      <c r="AF6" s="37">
        <v>29</v>
      </c>
      <c r="AG6" s="37">
        <v>30</v>
      </c>
      <c r="AH6" s="37">
        <v>31</v>
      </c>
      <c r="AI6" s="194" t="s">
        <v>9</v>
      </c>
    </row>
    <row r="7" spans="1:35" ht="18.75" customHeight="1" x14ac:dyDescent="0.25">
      <c r="A7" s="192"/>
      <c r="B7" s="193"/>
      <c r="C7" s="36" t="s">
        <v>10</v>
      </c>
      <c r="D7" s="37" t="s">
        <v>12</v>
      </c>
      <c r="E7" s="37" t="s">
        <v>13</v>
      </c>
      <c r="F7" s="37" t="s">
        <v>14</v>
      </c>
      <c r="G7" s="37" t="s">
        <v>15</v>
      </c>
      <c r="H7" s="37" t="s">
        <v>16</v>
      </c>
      <c r="I7" s="37" t="s">
        <v>17</v>
      </c>
      <c r="J7" s="37" t="s">
        <v>11</v>
      </c>
      <c r="K7" s="37" t="s">
        <v>12</v>
      </c>
      <c r="L7" s="37" t="s">
        <v>13</v>
      </c>
      <c r="M7" s="37" t="s">
        <v>14</v>
      </c>
      <c r="N7" s="37" t="s">
        <v>15</v>
      </c>
      <c r="O7" s="37" t="s">
        <v>16</v>
      </c>
      <c r="P7" s="37" t="s">
        <v>17</v>
      </c>
      <c r="Q7" s="37" t="s">
        <v>11</v>
      </c>
      <c r="R7" s="37" t="s">
        <v>12</v>
      </c>
      <c r="S7" s="37" t="s">
        <v>13</v>
      </c>
      <c r="T7" s="37" t="s">
        <v>14</v>
      </c>
      <c r="U7" s="37" t="s">
        <v>15</v>
      </c>
      <c r="V7" s="37" t="s">
        <v>16</v>
      </c>
      <c r="W7" s="37" t="s">
        <v>17</v>
      </c>
      <c r="X7" s="37" t="s">
        <v>11</v>
      </c>
      <c r="Y7" s="37" t="s">
        <v>12</v>
      </c>
      <c r="Z7" s="37" t="s">
        <v>13</v>
      </c>
      <c r="AA7" s="37" t="s">
        <v>14</v>
      </c>
      <c r="AB7" s="37" t="s">
        <v>15</v>
      </c>
      <c r="AC7" s="37" t="s">
        <v>16</v>
      </c>
      <c r="AD7" s="37" t="s">
        <v>17</v>
      </c>
      <c r="AE7" s="37" t="s">
        <v>11</v>
      </c>
      <c r="AF7" s="37" t="s">
        <v>12</v>
      </c>
      <c r="AG7" s="37" t="s">
        <v>13</v>
      </c>
      <c r="AH7" s="37" t="s">
        <v>11</v>
      </c>
      <c r="AI7" s="195"/>
    </row>
    <row r="8" spans="1:35" ht="15.75" customHeight="1" x14ac:dyDescent="0.25">
      <c r="A8" s="5" t="s">
        <v>18</v>
      </c>
      <c r="B8" s="6" t="s">
        <v>19</v>
      </c>
      <c r="C8" s="37"/>
      <c r="D8" s="37" t="s">
        <v>20</v>
      </c>
      <c r="E8" s="37" t="s">
        <v>21</v>
      </c>
      <c r="F8" s="7"/>
      <c r="G8" s="38" t="s">
        <v>21</v>
      </c>
      <c r="H8" s="37" t="s">
        <v>20</v>
      </c>
      <c r="I8" s="37" t="s">
        <v>20</v>
      </c>
      <c r="J8" s="37" t="s">
        <v>20</v>
      </c>
      <c r="K8" s="37" t="s">
        <v>20</v>
      </c>
      <c r="L8" s="37" t="s">
        <v>20</v>
      </c>
      <c r="M8" s="7"/>
      <c r="N8" s="37" t="s">
        <v>20</v>
      </c>
      <c r="O8" s="37" t="s">
        <v>20</v>
      </c>
      <c r="P8" s="37" t="s">
        <v>20</v>
      </c>
      <c r="Q8" s="37" t="s">
        <v>20</v>
      </c>
      <c r="R8" s="42" t="s">
        <v>20</v>
      </c>
      <c r="S8" s="39" t="s">
        <v>20</v>
      </c>
      <c r="T8" s="7"/>
      <c r="U8" s="39" t="s">
        <v>20</v>
      </c>
      <c r="V8" s="39" t="s">
        <v>20</v>
      </c>
      <c r="W8" s="39" t="s">
        <v>20</v>
      </c>
      <c r="X8" s="39" t="s">
        <v>20</v>
      </c>
      <c r="Y8" s="42" t="s">
        <v>20</v>
      </c>
      <c r="Z8" s="42" t="s">
        <v>20</v>
      </c>
      <c r="AA8" s="7"/>
      <c r="AB8" s="42" t="s">
        <v>20</v>
      </c>
      <c r="AC8" s="42" t="s">
        <v>20</v>
      </c>
      <c r="AD8" s="42" t="s">
        <v>20</v>
      </c>
      <c r="AE8" s="42" t="s">
        <v>20</v>
      </c>
      <c r="AF8" s="42" t="s">
        <v>20</v>
      </c>
      <c r="AG8" s="42" t="s">
        <v>20</v>
      </c>
      <c r="AH8" s="37"/>
      <c r="AI8" s="37">
        <f>COUNTIF(D8:AH8,"X")+COUNTIF(D8:AH8,"Ho")</f>
        <v>24</v>
      </c>
    </row>
    <row r="9" spans="1:35" ht="15.75" customHeight="1" x14ac:dyDescent="0.25">
      <c r="A9" s="5" t="s">
        <v>22</v>
      </c>
      <c r="B9" s="6" t="s">
        <v>93</v>
      </c>
      <c r="C9" s="37"/>
      <c r="D9" s="37" t="s">
        <v>20</v>
      </c>
      <c r="E9" s="38" t="s">
        <v>21</v>
      </c>
      <c r="F9" s="7"/>
      <c r="G9" s="38" t="s">
        <v>21</v>
      </c>
      <c r="H9" s="37" t="s">
        <v>20</v>
      </c>
      <c r="I9" s="37" t="s">
        <v>20</v>
      </c>
      <c r="J9" s="37" t="s">
        <v>20</v>
      </c>
      <c r="K9" s="37" t="s">
        <v>20</v>
      </c>
      <c r="L9" s="37" t="s">
        <v>20</v>
      </c>
      <c r="M9" s="7"/>
      <c r="N9" s="37" t="s">
        <v>20</v>
      </c>
      <c r="O9" s="37" t="s">
        <v>20</v>
      </c>
      <c r="P9" s="37" t="s">
        <v>20</v>
      </c>
      <c r="Q9" s="42" t="s">
        <v>20</v>
      </c>
      <c r="R9" s="42" t="s">
        <v>20</v>
      </c>
      <c r="S9" s="39" t="s">
        <v>20</v>
      </c>
      <c r="T9" s="7"/>
      <c r="U9" s="39" t="s">
        <v>20</v>
      </c>
      <c r="V9" s="39" t="s">
        <v>20</v>
      </c>
      <c r="W9" s="39" t="s">
        <v>20</v>
      </c>
      <c r="X9" s="39" t="s">
        <v>20</v>
      </c>
      <c r="Y9" s="42" t="s">
        <v>20</v>
      </c>
      <c r="Z9" s="42" t="s">
        <v>20</v>
      </c>
      <c r="AA9" s="7"/>
      <c r="AB9" s="42" t="s">
        <v>20</v>
      </c>
      <c r="AC9" s="42" t="s">
        <v>20</v>
      </c>
      <c r="AD9" s="42" t="s">
        <v>20</v>
      </c>
      <c r="AE9" s="42" t="s">
        <v>20</v>
      </c>
      <c r="AF9" s="42" t="s">
        <v>20</v>
      </c>
      <c r="AG9" s="42" t="s">
        <v>20</v>
      </c>
      <c r="AH9" s="37"/>
      <c r="AI9" s="37">
        <f t="shared" ref="AI9:AI27" si="0">COUNTIF(D9:AH9,"X")+COUNTIF(D9:AH9,"Ho")</f>
        <v>24</v>
      </c>
    </row>
    <row r="10" spans="1:35" ht="15.75" customHeight="1" x14ac:dyDescent="0.25">
      <c r="A10" s="5" t="s">
        <v>24</v>
      </c>
      <c r="B10" s="6" t="s">
        <v>23</v>
      </c>
      <c r="C10" s="37"/>
      <c r="D10" s="37" t="s">
        <v>20</v>
      </c>
      <c r="E10" s="38" t="s">
        <v>21</v>
      </c>
      <c r="F10" s="7"/>
      <c r="G10" s="38" t="s">
        <v>21</v>
      </c>
      <c r="H10" s="37" t="s">
        <v>20</v>
      </c>
      <c r="I10" s="37" t="s">
        <v>119</v>
      </c>
      <c r="J10" s="37" t="s">
        <v>20</v>
      </c>
      <c r="K10" s="37" t="s">
        <v>20</v>
      </c>
      <c r="L10" s="37" t="s">
        <v>120</v>
      </c>
      <c r="M10" s="7"/>
      <c r="N10" s="37" t="s">
        <v>20</v>
      </c>
      <c r="O10" s="37" t="s">
        <v>20</v>
      </c>
      <c r="P10" s="37" t="s">
        <v>20</v>
      </c>
      <c r="Q10" s="42" t="s">
        <v>20</v>
      </c>
      <c r="R10" s="42" t="s">
        <v>20</v>
      </c>
      <c r="S10" s="39" t="s">
        <v>120</v>
      </c>
      <c r="T10" s="7"/>
      <c r="U10" s="39" t="s">
        <v>20</v>
      </c>
      <c r="V10" s="39" t="s">
        <v>20</v>
      </c>
      <c r="W10" s="39" t="s">
        <v>119</v>
      </c>
      <c r="X10" s="39" t="s">
        <v>20</v>
      </c>
      <c r="Y10" s="42" t="s">
        <v>20</v>
      </c>
      <c r="Z10" s="42" t="s">
        <v>120</v>
      </c>
      <c r="AA10" s="7"/>
      <c r="AB10" s="42" t="s">
        <v>20</v>
      </c>
      <c r="AC10" s="42" t="s">
        <v>20</v>
      </c>
      <c r="AD10" s="42" t="s">
        <v>119</v>
      </c>
      <c r="AE10" s="42" t="s">
        <v>20</v>
      </c>
      <c r="AF10" s="42" t="s">
        <v>20</v>
      </c>
      <c r="AG10" s="42" t="s">
        <v>120</v>
      </c>
      <c r="AH10" s="37"/>
      <c r="AI10" s="37">
        <f t="shared" si="0"/>
        <v>20</v>
      </c>
    </row>
    <row r="11" spans="1:35" ht="15.75" customHeight="1" x14ac:dyDescent="0.25">
      <c r="A11" s="5" t="s">
        <v>28</v>
      </c>
      <c r="B11" s="6" t="s">
        <v>25</v>
      </c>
      <c r="C11" s="37"/>
      <c r="D11" s="37" t="s">
        <v>20</v>
      </c>
      <c r="E11" s="38" t="s">
        <v>21</v>
      </c>
      <c r="F11" s="7"/>
      <c r="G11" s="38" t="s">
        <v>21</v>
      </c>
      <c r="H11" s="37" t="s">
        <v>20</v>
      </c>
      <c r="I11" s="37" t="s">
        <v>119</v>
      </c>
      <c r="J11" s="37" t="s">
        <v>20</v>
      </c>
      <c r="K11" s="37" t="s">
        <v>20</v>
      </c>
      <c r="L11" s="37" t="s">
        <v>120</v>
      </c>
      <c r="M11" s="7"/>
      <c r="N11" s="37" t="s">
        <v>20</v>
      </c>
      <c r="O11" s="37" t="s">
        <v>20</v>
      </c>
      <c r="P11" s="37" t="s">
        <v>119</v>
      </c>
      <c r="Q11" s="42" t="s">
        <v>20</v>
      </c>
      <c r="R11" s="42" t="s">
        <v>20</v>
      </c>
      <c r="S11" s="39" t="s">
        <v>120</v>
      </c>
      <c r="T11" s="7"/>
      <c r="U11" s="39" t="s">
        <v>20</v>
      </c>
      <c r="V11" s="39" t="s">
        <v>20</v>
      </c>
      <c r="W11" s="39" t="s">
        <v>119</v>
      </c>
      <c r="X11" s="39" t="s">
        <v>20</v>
      </c>
      <c r="Y11" s="42" t="s">
        <v>20</v>
      </c>
      <c r="Z11" s="42" t="s">
        <v>120</v>
      </c>
      <c r="AA11" s="7"/>
      <c r="AB11" s="42" t="s">
        <v>20</v>
      </c>
      <c r="AC11" s="42" t="s">
        <v>20</v>
      </c>
      <c r="AD11" s="42" t="s">
        <v>119</v>
      </c>
      <c r="AE11" s="42" t="s">
        <v>20</v>
      </c>
      <c r="AF11" s="42" t="s">
        <v>20</v>
      </c>
      <c r="AG11" s="42" t="s">
        <v>20</v>
      </c>
      <c r="AH11" s="37"/>
      <c r="AI11" s="37">
        <f t="shared" si="0"/>
        <v>21</v>
      </c>
    </row>
    <row r="12" spans="1:35" ht="15.75" customHeight="1" x14ac:dyDescent="0.25">
      <c r="A12" s="5" t="s">
        <v>30</v>
      </c>
      <c r="B12" s="6" t="s">
        <v>29</v>
      </c>
      <c r="C12" s="37"/>
      <c r="D12" s="37" t="s">
        <v>20</v>
      </c>
      <c r="E12" s="38" t="s">
        <v>21</v>
      </c>
      <c r="F12" s="7"/>
      <c r="G12" s="38" t="s">
        <v>21</v>
      </c>
      <c r="H12" s="37" t="s">
        <v>20</v>
      </c>
      <c r="I12" s="37" t="s">
        <v>20</v>
      </c>
      <c r="J12" s="37" t="s">
        <v>20</v>
      </c>
      <c r="K12" s="37" t="s">
        <v>20</v>
      </c>
      <c r="L12" s="37" t="s">
        <v>20</v>
      </c>
      <c r="M12" s="7"/>
      <c r="N12" s="37" t="s">
        <v>20</v>
      </c>
      <c r="O12" s="37" t="s">
        <v>20</v>
      </c>
      <c r="P12" s="37" t="s">
        <v>20</v>
      </c>
      <c r="Q12" s="42" t="s">
        <v>20</v>
      </c>
      <c r="R12" s="42" t="s">
        <v>20</v>
      </c>
      <c r="S12" s="39" t="s">
        <v>20</v>
      </c>
      <c r="T12" s="7"/>
      <c r="U12" s="39" t="s">
        <v>20</v>
      </c>
      <c r="V12" s="39" t="s">
        <v>20</v>
      </c>
      <c r="W12" s="39" t="s">
        <v>20</v>
      </c>
      <c r="X12" s="39" t="s">
        <v>20</v>
      </c>
      <c r="Y12" s="42" t="s">
        <v>20</v>
      </c>
      <c r="Z12" s="42" t="s">
        <v>20</v>
      </c>
      <c r="AA12" s="7"/>
      <c r="AB12" s="42" t="s">
        <v>20</v>
      </c>
      <c r="AC12" s="42" t="s">
        <v>20</v>
      </c>
      <c r="AD12" s="42" t="s">
        <v>20</v>
      </c>
      <c r="AE12" s="42" t="s">
        <v>20</v>
      </c>
      <c r="AF12" s="42" t="s">
        <v>20</v>
      </c>
      <c r="AG12" s="42"/>
      <c r="AH12" s="37"/>
      <c r="AI12" s="37">
        <f t="shared" si="0"/>
        <v>23</v>
      </c>
    </row>
    <row r="13" spans="1:35" ht="15.75" customHeight="1" x14ac:dyDescent="0.25">
      <c r="A13" s="5" t="s">
        <v>32</v>
      </c>
      <c r="B13" s="6" t="s">
        <v>31</v>
      </c>
      <c r="C13" s="37"/>
      <c r="D13" s="37" t="s">
        <v>20</v>
      </c>
      <c r="E13" s="38" t="s">
        <v>21</v>
      </c>
      <c r="F13" s="7" t="s">
        <v>20</v>
      </c>
      <c r="G13" s="38" t="s">
        <v>20</v>
      </c>
      <c r="H13" s="37" t="s">
        <v>20</v>
      </c>
      <c r="I13" s="37" t="s">
        <v>119</v>
      </c>
      <c r="J13" s="37" t="s">
        <v>20</v>
      </c>
      <c r="K13" s="37" t="s">
        <v>20</v>
      </c>
      <c r="L13" s="37" t="s">
        <v>119</v>
      </c>
      <c r="M13" s="7" t="s">
        <v>20</v>
      </c>
      <c r="N13" s="37" t="s">
        <v>20</v>
      </c>
      <c r="O13" s="37" t="s">
        <v>20</v>
      </c>
      <c r="P13" s="37" t="s">
        <v>119</v>
      </c>
      <c r="Q13" s="42" t="s">
        <v>20</v>
      </c>
      <c r="R13" s="42" t="s">
        <v>20</v>
      </c>
      <c r="S13" s="39" t="s">
        <v>119</v>
      </c>
      <c r="T13" s="7" t="s">
        <v>20</v>
      </c>
      <c r="U13" s="39" t="s">
        <v>20</v>
      </c>
      <c r="V13" s="39" t="s">
        <v>20</v>
      </c>
      <c r="W13" s="39" t="s">
        <v>119</v>
      </c>
      <c r="X13" s="39" t="s">
        <v>20</v>
      </c>
      <c r="Y13" s="42" t="s">
        <v>20</v>
      </c>
      <c r="Z13" s="42" t="s">
        <v>120</v>
      </c>
      <c r="AA13" s="7"/>
      <c r="AB13" s="42" t="s">
        <v>20</v>
      </c>
      <c r="AC13" s="42" t="s">
        <v>20</v>
      </c>
      <c r="AD13" s="42" t="s">
        <v>119</v>
      </c>
      <c r="AE13" s="42" t="s">
        <v>20</v>
      </c>
      <c r="AF13" s="42" t="s">
        <v>20</v>
      </c>
      <c r="AG13" s="42" t="s">
        <v>20</v>
      </c>
      <c r="AH13" s="37"/>
      <c r="AI13" s="37">
        <f t="shared" si="0"/>
        <v>27</v>
      </c>
    </row>
    <row r="14" spans="1:35" ht="15.75" customHeight="1" x14ac:dyDescent="0.25">
      <c r="A14" s="5" t="s">
        <v>34</v>
      </c>
      <c r="B14" s="6" t="s">
        <v>33</v>
      </c>
      <c r="C14" s="37"/>
      <c r="D14" s="37" t="s">
        <v>20</v>
      </c>
      <c r="E14" s="38" t="s">
        <v>21</v>
      </c>
      <c r="F14" s="7"/>
      <c r="G14" s="38" t="s">
        <v>21</v>
      </c>
      <c r="H14" s="37" t="s">
        <v>20</v>
      </c>
      <c r="I14" s="37" t="s">
        <v>20</v>
      </c>
      <c r="J14" s="37" t="s">
        <v>20</v>
      </c>
      <c r="K14" s="37" t="s">
        <v>20</v>
      </c>
      <c r="L14" s="37" t="s">
        <v>20</v>
      </c>
      <c r="M14" s="7"/>
      <c r="N14" s="37" t="s">
        <v>20</v>
      </c>
      <c r="O14" s="37" t="s">
        <v>20</v>
      </c>
      <c r="P14" s="37" t="s">
        <v>20</v>
      </c>
      <c r="Q14" s="42" t="s">
        <v>20</v>
      </c>
      <c r="R14" s="42" t="s">
        <v>20</v>
      </c>
      <c r="S14" s="39" t="s">
        <v>20</v>
      </c>
      <c r="T14" s="7"/>
      <c r="U14" s="39" t="s">
        <v>20</v>
      </c>
      <c r="V14" s="39" t="s">
        <v>20</v>
      </c>
      <c r="W14" s="39" t="s">
        <v>20</v>
      </c>
      <c r="X14" s="39" t="s">
        <v>20</v>
      </c>
      <c r="Y14" s="42" t="s">
        <v>20</v>
      </c>
      <c r="Z14" s="42" t="s">
        <v>20</v>
      </c>
      <c r="AA14" s="7"/>
      <c r="AB14" s="42" t="s">
        <v>20</v>
      </c>
      <c r="AC14" s="42" t="s">
        <v>20</v>
      </c>
      <c r="AD14" s="42" t="s">
        <v>20</v>
      </c>
      <c r="AE14" s="42" t="s">
        <v>20</v>
      </c>
      <c r="AF14" s="42" t="s">
        <v>20</v>
      </c>
      <c r="AG14" s="42"/>
      <c r="AH14" s="37"/>
      <c r="AI14" s="37">
        <f t="shared" si="0"/>
        <v>23</v>
      </c>
    </row>
    <row r="15" spans="1:35" ht="15.75" customHeight="1" x14ac:dyDescent="0.25">
      <c r="A15" s="5" t="s">
        <v>36</v>
      </c>
      <c r="B15" s="6" t="s">
        <v>35</v>
      </c>
      <c r="C15" s="37"/>
      <c r="D15" s="37" t="s">
        <v>20</v>
      </c>
      <c r="E15" s="38" t="s">
        <v>21</v>
      </c>
      <c r="F15" s="7"/>
      <c r="G15" s="38" t="s">
        <v>21</v>
      </c>
      <c r="H15" s="37" t="s">
        <v>20</v>
      </c>
      <c r="I15" s="37" t="s">
        <v>20</v>
      </c>
      <c r="J15" s="37" t="s">
        <v>20</v>
      </c>
      <c r="K15" s="37" t="s">
        <v>119</v>
      </c>
      <c r="L15" s="37" t="s">
        <v>120</v>
      </c>
      <c r="M15" s="7"/>
      <c r="N15" s="37" t="s">
        <v>20</v>
      </c>
      <c r="O15" s="37" t="s">
        <v>20</v>
      </c>
      <c r="P15" s="37" t="s">
        <v>20</v>
      </c>
      <c r="Q15" s="42" t="s">
        <v>20</v>
      </c>
      <c r="R15" s="42" t="s">
        <v>119</v>
      </c>
      <c r="S15" s="42" t="s">
        <v>120</v>
      </c>
      <c r="T15" s="7"/>
      <c r="U15" s="39" t="s">
        <v>20</v>
      </c>
      <c r="V15" s="39" t="s">
        <v>20</v>
      </c>
      <c r="W15" s="39" t="s">
        <v>20</v>
      </c>
      <c r="X15" s="39" t="s">
        <v>20</v>
      </c>
      <c r="Y15" s="42" t="s">
        <v>119</v>
      </c>
      <c r="Z15" s="42" t="s">
        <v>120</v>
      </c>
      <c r="AA15" s="7"/>
      <c r="AB15" s="42" t="s">
        <v>20</v>
      </c>
      <c r="AC15" s="42" t="s">
        <v>20</v>
      </c>
      <c r="AD15" s="42" t="s">
        <v>20</v>
      </c>
      <c r="AE15" s="42" t="s">
        <v>20</v>
      </c>
      <c r="AF15" s="42" t="s">
        <v>119</v>
      </c>
      <c r="AG15" s="42" t="s">
        <v>120</v>
      </c>
      <c r="AH15" s="37" t="s">
        <v>61</v>
      </c>
      <c r="AI15" s="37">
        <f t="shared" si="0"/>
        <v>20</v>
      </c>
    </row>
    <row r="16" spans="1:35" ht="15.75" customHeight="1" x14ac:dyDescent="0.25">
      <c r="A16" s="5" t="s">
        <v>38</v>
      </c>
      <c r="B16" s="6" t="s">
        <v>37</v>
      </c>
      <c r="C16" s="37"/>
      <c r="D16" s="37" t="s">
        <v>20</v>
      </c>
      <c r="E16" s="38" t="s">
        <v>21</v>
      </c>
      <c r="F16" s="7"/>
      <c r="G16" s="38" t="s">
        <v>21</v>
      </c>
      <c r="H16" s="37" t="s">
        <v>20</v>
      </c>
      <c r="I16" s="37" t="s">
        <v>20</v>
      </c>
      <c r="J16" s="37" t="s">
        <v>20</v>
      </c>
      <c r="K16" s="37" t="s">
        <v>20</v>
      </c>
      <c r="L16" s="37" t="s">
        <v>20</v>
      </c>
      <c r="M16" s="7"/>
      <c r="N16" s="37" t="s">
        <v>20</v>
      </c>
      <c r="O16" s="37" t="s">
        <v>20</v>
      </c>
      <c r="P16" s="37" t="s">
        <v>20</v>
      </c>
      <c r="Q16" s="42" t="s">
        <v>20</v>
      </c>
      <c r="R16" s="42" t="s">
        <v>20</v>
      </c>
      <c r="S16" s="39" t="s">
        <v>20</v>
      </c>
      <c r="T16" s="7"/>
      <c r="U16" s="39" t="s">
        <v>20</v>
      </c>
      <c r="V16" s="39" t="s">
        <v>20</v>
      </c>
      <c r="W16" s="39" t="s">
        <v>20</v>
      </c>
      <c r="X16" s="39" t="s">
        <v>20</v>
      </c>
      <c r="Y16" s="42" t="s">
        <v>20</v>
      </c>
      <c r="Z16" s="42" t="s">
        <v>20</v>
      </c>
      <c r="AA16" s="7"/>
      <c r="AB16" s="42" t="s">
        <v>20</v>
      </c>
      <c r="AC16" s="42" t="s">
        <v>20</v>
      </c>
      <c r="AD16" s="42" t="s">
        <v>20</v>
      </c>
      <c r="AE16" s="42" t="s">
        <v>20</v>
      </c>
      <c r="AF16" s="42" t="s">
        <v>20</v>
      </c>
      <c r="AG16" s="42"/>
      <c r="AH16" s="37"/>
      <c r="AI16" s="37">
        <f t="shared" si="0"/>
        <v>23</v>
      </c>
    </row>
    <row r="17" spans="1:35" ht="15.75" customHeight="1" x14ac:dyDescent="0.25">
      <c r="A17" s="5" t="s">
        <v>40</v>
      </c>
      <c r="B17" s="6" t="s">
        <v>39</v>
      </c>
      <c r="C17" s="37"/>
      <c r="D17" s="37" t="s">
        <v>20</v>
      </c>
      <c r="E17" s="38" t="s">
        <v>21</v>
      </c>
      <c r="F17" s="7"/>
      <c r="G17" s="38" t="s">
        <v>21</v>
      </c>
      <c r="H17" s="37" t="s">
        <v>20</v>
      </c>
      <c r="I17" s="37" t="s">
        <v>119</v>
      </c>
      <c r="J17" s="37" t="s">
        <v>20</v>
      </c>
      <c r="K17" s="37" t="s">
        <v>20</v>
      </c>
      <c r="L17" s="37" t="s">
        <v>120</v>
      </c>
      <c r="M17" s="7"/>
      <c r="N17" s="37" t="s">
        <v>20</v>
      </c>
      <c r="O17" s="37" t="s">
        <v>20</v>
      </c>
      <c r="P17" s="37" t="s">
        <v>20</v>
      </c>
      <c r="Q17" s="42" t="s">
        <v>20</v>
      </c>
      <c r="R17" s="42" t="s">
        <v>20</v>
      </c>
      <c r="S17" s="39" t="s">
        <v>120</v>
      </c>
      <c r="T17" s="7"/>
      <c r="U17" s="39" t="s">
        <v>20</v>
      </c>
      <c r="V17" s="39" t="s">
        <v>20</v>
      </c>
      <c r="W17" s="39" t="s">
        <v>119</v>
      </c>
      <c r="X17" s="39" t="s">
        <v>20</v>
      </c>
      <c r="Y17" s="42" t="s">
        <v>20</v>
      </c>
      <c r="Z17" s="42" t="s">
        <v>120</v>
      </c>
      <c r="AA17" s="7"/>
      <c r="AB17" s="42" t="s">
        <v>20</v>
      </c>
      <c r="AC17" s="42" t="s">
        <v>20</v>
      </c>
      <c r="AD17" s="42" t="s">
        <v>119</v>
      </c>
      <c r="AE17" s="42" t="s">
        <v>20</v>
      </c>
      <c r="AF17" s="42" t="s">
        <v>20</v>
      </c>
      <c r="AG17" s="42" t="s">
        <v>20</v>
      </c>
      <c r="AH17" s="37"/>
      <c r="AI17" s="37">
        <f t="shared" si="0"/>
        <v>21</v>
      </c>
    </row>
    <row r="18" spans="1:35" ht="15.75" customHeight="1" x14ac:dyDescent="0.25">
      <c r="A18" s="5" t="s">
        <v>42</v>
      </c>
      <c r="B18" s="6" t="s">
        <v>41</v>
      </c>
      <c r="C18" s="37"/>
      <c r="D18" s="37" t="s">
        <v>20</v>
      </c>
      <c r="E18" s="38" t="s">
        <v>21</v>
      </c>
      <c r="F18" s="7"/>
      <c r="G18" s="38" t="s">
        <v>21</v>
      </c>
      <c r="H18" s="37" t="s">
        <v>20</v>
      </c>
      <c r="I18" s="37" t="s">
        <v>20</v>
      </c>
      <c r="J18" s="37" t="s">
        <v>20</v>
      </c>
      <c r="K18" s="37" t="s">
        <v>20</v>
      </c>
      <c r="L18" s="37" t="s">
        <v>20</v>
      </c>
      <c r="M18" s="7"/>
      <c r="N18" s="37" t="s">
        <v>20</v>
      </c>
      <c r="O18" s="37" t="s">
        <v>20</v>
      </c>
      <c r="P18" s="37" t="s">
        <v>20</v>
      </c>
      <c r="Q18" s="42" t="s">
        <v>20</v>
      </c>
      <c r="R18" s="42" t="s">
        <v>20</v>
      </c>
      <c r="S18" s="39" t="s">
        <v>20</v>
      </c>
      <c r="T18" s="7"/>
      <c r="U18" s="39" t="s">
        <v>20</v>
      </c>
      <c r="V18" s="39" t="s">
        <v>20</v>
      </c>
      <c r="W18" s="39" t="s">
        <v>20</v>
      </c>
      <c r="X18" s="39" t="s">
        <v>20</v>
      </c>
      <c r="Y18" s="42" t="s">
        <v>20</v>
      </c>
      <c r="Z18" s="42" t="s">
        <v>20</v>
      </c>
      <c r="AA18" s="7"/>
      <c r="AB18" s="42" t="s">
        <v>20</v>
      </c>
      <c r="AC18" s="42" t="s">
        <v>20</v>
      </c>
      <c r="AD18" s="42" t="s">
        <v>20</v>
      </c>
      <c r="AE18" s="42" t="s">
        <v>20</v>
      </c>
      <c r="AF18" s="42" t="s">
        <v>20</v>
      </c>
      <c r="AG18" s="42"/>
      <c r="AH18" s="37"/>
      <c r="AI18" s="37">
        <f t="shared" si="0"/>
        <v>23</v>
      </c>
    </row>
    <row r="19" spans="1:35" ht="15.75" customHeight="1" x14ac:dyDescent="0.25">
      <c r="A19" s="5" t="s">
        <v>44</v>
      </c>
      <c r="B19" s="6" t="s">
        <v>43</v>
      </c>
      <c r="C19" s="37"/>
      <c r="D19" s="37" t="s">
        <v>20</v>
      </c>
      <c r="E19" s="38" t="s">
        <v>21</v>
      </c>
      <c r="F19" s="7" t="s">
        <v>20</v>
      </c>
      <c r="G19" s="38" t="s">
        <v>20</v>
      </c>
      <c r="H19" s="37" t="s">
        <v>20</v>
      </c>
      <c r="I19" s="37" t="s">
        <v>20</v>
      </c>
      <c r="J19" s="37" t="s">
        <v>20</v>
      </c>
      <c r="K19" s="37" t="s">
        <v>20</v>
      </c>
      <c r="L19" s="37" t="s">
        <v>20</v>
      </c>
      <c r="M19" s="7" t="s">
        <v>20</v>
      </c>
      <c r="N19" s="37" t="s">
        <v>20</v>
      </c>
      <c r="O19" s="37" t="s">
        <v>20</v>
      </c>
      <c r="P19" s="37" t="s">
        <v>20</v>
      </c>
      <c r="Q19" s="42" t="s">
        <v>20</v>
      </c>
      <c r="R19" s="42" t="s">
        <v>20</v>
      </c>
      <c r="S19" s="39" t="s">
        <v>20</v>
      </c>
      <c r="T19" s="7" t="s">
        <v>20</v>
      </c>
      <c r="U19" s="39" t="s">
        <v>20</v>
      </c>
      <c r="V19" s="39" t="s">
        <v>20</v>
      </c>
      <c r="W19" s="39" t="s">
        <v>20</v>
      </c>
      <c r="X19" s="39" t="s">
        <v>20</v>
      </c>
      <c r="Y19" s="42" t="s">
        <v>20</v>
      </c>
      <c r="Z19" s="42" t="s">
        <v>20</v>
      </c>
      <c r="AA19" s="7" t="s">
        <v>20</v>
      </c>
      <c r="AB19" s="42" t="s">
        <v>20</v>
      </c>
      <c r="AC19" s="42" t="s">
        <v>20</v>
      </c>
      <c r="AD19" s="42" t="s">
        <v>20</v>
      </c>
      <c r="AE19" s="42" t="s">
        <v>20</v>
      </c>
      <c r="AF19" s="42" t="s">
        <v>20</v>
      </c>
      <c r="AG19" s="42" t="s">
        <v>20</v>
      </c>
      <c r="AH19" s="37"/>
      <c r="AI19" s="37">
        <f t="shared" si="0"/>
        <v>29</v>
      </c>
    </row>
    <row r="20" spans="1:35" ht="15.75" customHeight="1" x14ac:dyDescent="0.25">
      <c r="A20" s="5" t="s">
        <v>46</v>
      </c>
      <c r="B20" s="6" t="s">
        <v>47</v>
      </c>
      <c r="C20" s="37"/>
      <c r="D20" s="37" t="s">
        <v>20</v>
      </c>
      <c r="E20" s="38" t="s">
        <v>21</v>
      </c>
      <c r="F20" s="7"/>
      <c r="G20" s="38" t="s">
        <v>21</v>
      </c>
      <c r="H20" s="37" t="s">
        <v>20</v>
      </c>
      <c r="I20" s="37" t="s">
        <v>20</v>
      </c>
      <c r="J20" s="37" t="s">
        <v>20</v>
      </c>
      <c r="K20" s="37" t="s">
        <v>20</v>
      </c>
      <c r="L20" s="37" t="s">
        <v>20</v>
      </c>
      <c r="M20" s="7"/>
      <c r="N20" s="37" t="s">
        <v>20</v>
      </c>
      <c r="O20" s="37" t="s">
        <v>20</v>
      </c>
      <c r="P20" s="37" t="s">
        <v>20</v>
      </c>
      <c r="Q20" s="42" t="s">
        <v>20</v>
      </c>
      <c r="R20" s="42" t="s">
        <v>20</v>
      </c>
      <c r="S20" s="39" t="s">
        <v>20</v>
      </c>
      <c r="T20" s="7"/>
      <c r="U20" s="39" t="s">
        <v>20</v>
      </c>
      <c r="V20" s="39" t="s">
        <v>20</v>
      </c>
      <c r="W20" s="39" t="s">
        <v>20</v>
      </c>
      <c r="X20" s="39" t="s">
        <v>20</v>
      </c>
      <c r="Y20" s="42" t="s">
        <v>20</v>
      </c>
      <c r="Z20" s="42" t="s">
        <v>20</v>
      </c>
      <c r="AA20" s="7"/>
      <c r="AB20" s="42" t="s">
        <v>20</v>
      </c>
      <c r="AC20" s="42" t="s">
        <v>20</v>
      </c>
      <c r="AD20" s="42" t="s">
        <v>20</v>
      </c>
      <c r="AE20" s="42" t="s">
        <v>20</v>
      </c>
      <c r="AF20" s="42" t="s">
        <v>20</v>
      </c>
      <c r="AG20" s="42"/>
      <c r="AH20" s="37"/>
      <c r="AI20" s="37">
        <f t="shared" si="0"/>
        <v>23</v>
      </c>
    </row>
    <row r="21" spans="1:35" ht="15.75" customHeight="1" x14ac:dyDescent="0.25">
      <c r="A21" s="5" t="s">
        <v>48</v>
      </c>
      <c r="B21" s="6" t="s">
        <v>49</v>
      </c>
      <c r="C21" s="37"/>
      <c r="D21" s="37" t="s">
        <v>20</v>
      </c>
      <c r="E21" s="38" t="s">
        <v>21</v>
      </c>
      <c r="F21" s="7"/>
      <c r="G21" s="38" t="s">
        <v>21</v>
      </c>
      <c r="H21" s="37" t="s">
        <v>20</v>
      </c>
      <c r="I21" s="37" t="s">
        <v>20</v>
      </c>
      <c r="J21" s="37" t="s">
        <v>20</v>
      </c>
      <c r="K21" s="37" t="s">
        <v>20</v>
      </c>
      <c r="L21" s="37" t="s">
        <v>20</v>
      </c>
      <c r="M21" s="7"/>
      <c r="N21" s="37" t="s">
        <v>20</v>
      </c>
      <c r="O21" s="37" t="s">
        <v>20</v>
      </c>
      <c r="P21" s="37" t="s">
        <v>20</v>
      </c>
      <c r="Q21" s="42" t="s">
        <v>20</v>
      </c>
      <c r="R21" s="42" t="s">
        <v>20</v>
      </c>
      <c r="S21" s="39" t="s">
        <v>20</v>
      </c>
      <c r="T21" s="7"/>
      <c r="U21" s="39" t="s">
        <v>20</v>
      </c>
      <c r="V21" s="39" t="s">
        <v>20</v>
      </c>
      <c r="W21" s="39" t="s">
        <v>20</v>
      </c>
      <c r="X21" s="39" t="s">
        <v>20</v>
      </c>
      <c r="Y21" s="42" t="s">
        <v>20</v>
      </c>
      <c r="Z21" s="42" t="s">
        <v>20</v>
      </c>
      <c r="AA21" s="7"/>
      <c r="AB21" s="42" t="s">
        <v>20</v>
      </c>
      <c r="AC21" s="42" t="s">
        <v>20</v>
      </c>
      <c r="AD21" s="42" t="s">
        <v>20</v>
      </c>
      <c r="AE21" s="42" t="s">
        <v>20</v>
      </c>
      <c r="AF21" s="42" t="s">
        <v>20</v>
      </c>
      <c r="AG21" s="42" t="s">
        <v>20</v>
      </c>
      <c r="AH21" s="37"/>
      <c r="AI21" s="37">
        <f t="shared" si="0"/>
        <v>24</v>
      </c>
    </row>
    <row r="22" spans="1:35" ht="15.75" customHeight="1" x14ac:dyDescent="0.25">
      <c r="A22" s="5" t="s">
        <v>50</v>
      </c>
      <c r="B22" s="6" t="s">
        <v>51</v>
      </c>
      <c r="C22" s="37"/>
      <c r="D22" s="37" t="s">
        <v>20</v>
      </c>
      <c r="E22" s="38" t="s">
        <v>21</v>
      </c>
      <c r="F22" s="7" t="s">
        <v>20</v>
      </c>
      <c r="G22" s="38" t="s">
        <v>20</v>
      </c>
      <c r="H22" s="37" t="s">
        <v>20</v>
      </c>
      <c r="I22" s="37" t="s">
        <v>20</v>
      </c>
      <c r="J22" s="37" t="s">
        <v>20</v>
      </c>
      <c r="K22" s="37" t="s">
        <v>20</v>
      </c>
      <c r="L22" s="37" t="s">
        <v>20</v>
      </c>
      <c r="M22" s="7" t="s">
        <v>20</v>
      </c>
      <c r="N22" s="31" t="s">
        <v>20</v>
      </c>
      <c r="O22" s="31" t="s">
        <v>20</v>
      </c>
      <c r="P22" s="37" t="s">
        <v>20</v>
      </c>
      <c r="Q22" s="42" t="s">
        <v>20</v>
      </c>
      <c r="R22" s="42" t="s">
        <v>20</v>
      </c>
      <c r="S22" s="39" t="s">
        <v>20</v>
      </c>
      <c r="T22" s="7" t="s">
        <v>20</v>
      </c>
      <c r="U22" s="39" t="s">
        <v>20</v>
      </c>
      <c r="V22" s="39" t="s">
        <v>20</v>
      </c>
      <c r="W22" s="39" t="s">
        <v>20</v>
      </c>
      <c r="X22" s="39" t="s">
        <v>20</v>
      </c>
      <c r="Y22" s="42" t="s">
        <v>20</v>
      </c>
      <c r="Z22" s="42" t="s">
        <v>20</v>
      </c>
      <c r="AA22" s="7" t="s">
        <v>20</v>
      </c>
      <c r="AB22" s="42" t="s">
        <v>20</v>
      </c>
      <c r="AC22" s="42" t="s">
        <v>20</v>
      </c>
      <c r="AD22" s="42" t="s">
        <v>20</v>
      </c>
      <c r="AE22" s="42" t="s">
        <v>20</v>
      </c>
      <c r="AF22" s="42" t="s">
        <v>20</v>
      </c>
      <c r="AG22" s="42" t="s">
        <v>20</v>
      </c>
      <c r="AH22" s="37"/>
      <c r="AI22" s="37">
        <f t="shared" si="0"/>
        <v>29</v>
      </c>
    </row>
    <row r="23" spans="1:35" ht="15.75" customHeight="1" x14ac:dyDescent="0.25">
      <c r="A23" s="5" t="s">
        <v>52</v>
      </c>
      <c r="B23" s="6" t="s">
        <v>53</v>
      </c>
      <c r="C23" s="37"/>
      <c r="D23" s="37" t="s">
        <v>20</v>
      </c>
      <c r="E23" s="38" t="s">
        <v>21</v>
      </c>
      <c r="F23" s="7" t="s">
        <v>20</v>
      </c>
      <c r="G23" s="38" t="s">
        <v>20</v>
      </c>
      <c r="H23" s="37" t="s">
        <v>20</v>
      </c>
      <c r="I23" s="37" t="s">
        <v>20</v>
      </c>
      <c r="J23" s="37" t="s">
        <v>20</v>
      </c>
      <c r="K23" s="37" t="s">
        <v>20</v>
      </c>
      <c r="L23" s="37" t="s">
        <v>20</v>
      </c>
      <c r="M23" s="7" t="s">
        <v>20</v>
      </c>
      <c r="N23" s="31" t="s">
        <v>20</v>
      </c>
      <c r="O23" s="31" t="s">
        <v>20</v>
      </c>
      <c r="P23" s="37" t="s">
        <v>20</v>
      </c>
      <c r="Q23" s="42" t="s">
        <v>20</v>
      </c>
      <c r="R23" s="42" t="s">
        <v>20</v>
      </c>
      <c r="S23" s="39" t="s">
        <v>20</v>
      </c>
      <c r="T23" s="7" t="s">
        <v>20</v>
      </c>
      <c r="U23" s="39" t="s">
        <v>20</v>
      </c>
      <c r="V23" s="39" t="s">
        <v>20</v>
      </c>
      <c r="W23" s="39" t="s">
        <v>20</v>
      </c>
      <c r="X23" s="39" t="s">
        <v>20</v>
      </c>
      <c r="Y23" s="42" t="s">
        <v>20</v>
      </c>
      <c r="Z23" s="42" t="s">
        <v>20</v>
      </c>
      <c r="AA23" s="7" t="s">
        <v>20</v>
      </c>
      <c r="AB23" s="42" t="s">
        <v>20</v>
      </c>
      <c r="AC23" s="42" t="s">
        <v>20</v>
      </c>
      <c r="AD23" s="42" t="s">
        <v>20</v>
      </c>
      <c r="AE23" s="42" t="s">
        <v>20</v>
      </c>
      <c r="AF23" s="42" t="s">
        <v>20</v>
      </c>
      <c r="AG23" s="42" t="s">
        <v>20</v>
      </c>
      <c r="AH23" s="37"/>
      <c r="AI23" s="37">
        <f t="shared" si="0"/>
        <v>29</v>
      </c>
    </row>
    <row r="24" spans="1:35" ht="15.75" customHeight="1" x14ac:dyDescent="0.25">
      <c r="A24" s="5" t="s">
        <v>54</v>
      </c>
      <c r="B24" s="6" t="s">
        <v>55</v>
      </c>
      <c r="C24" s="37"/>
      <c r="D24" s="37" t="s">
        <v>20</v>
      </c>
      <c r="E24" s="38" t="s">
        <v>21</v>
      </c>
      <c r="F24" s="7"/>
      <c r="G24" s="38" t="s">
        <v>21</v>
      </c>
      <c r="H24" s="37" t="s">
        <v>80</v>
      </c>
      <c r="I24" s="37" t="s">
        <v>80</v>
      </c>
      <c r="J24" s="37" t="s">
        <v>80</v>
      </c>
      <c r="K24" s="37" t="s">
        <v>61</v>
      </c>
      <c r="L24" s="37" t="s">
        <v>61</v>
      </c>
      <c r="M24" s="7"/>
      <c r="N24" s="37" t="s">
        <v>20</v>
      </c>
      <c r="O24" s="37" t="s">
        <v>20</v>
      </c>
      <c r="P24" s="37" t="s">
        <v>20</v>
      </c>
      <c r="Q24" s="42" t="s">
        <v>20</v>
      </c>
      <c r="R24" s="42" t="s">
        <v>20</v>
      </c>
      <c r="S24" s="39" t="s">
        <v>20</v>
      </c>
      <c r="T24" s="7"/>
      <c r="U24" s="39" t="s">
        <v>20</v>
      </c>
      <c r="V24" s="39" t="s">
        <v>20</v>
      </c>
      <c r="W24" s="39" t="s">
        <v>20</v>
      </c>
      <c r="X24" s="39" t="s">
        <v>20</v>
      </c>
      <c r="Y24" s="42" t="s">
        <v>20</v>
      </c>
      <c r="Z24" s="42" t="s">
        <v>20</v>
      </c>
      <c r="AA24" s="7"/>
      <c r="AB24" s="42" t="s">
        <v>20</v>
      </c>
      <c r="AC24" s="42" t="s">
        <v>20</v>
      </c>
      <c r="AD24" s="42" t="s">
        <v>20</v>
      </c>
      <c r="AE24" s="42" t="s">
        <v>20</v>
      </c>
      <c r="AF24" s="42" t="s">
        <v>20</v>
      </c>
      <c r="AG24" s="42" t="s">
        <v>20</v>
      </c>
      <c r="AH24" s="37"/>
      <c r="AI24" s="37">
        <f t="shared" si="0"/>
        <v>19</v>
      </c>
    </row>
    <row r="25" spans="1:35" ht="15.75" customHeight="1" x14ac:dyDescent="0.25">
      <c r="A25" s="5" t="s">
        <v>56</v>
      </c>
      <c r="B25" s="6" t="s">
        <v>57</v>
      </c>
      <c r="C25" s="37"/>
      <c r="D25" s="37" t="s">
        <v>61</v>
      </c>
      <c r="E25" s="38" t="s">
        <v>21</v>
      </c>
      <c r="F25" s="7"/>
      <c r="G25" s="38" t="s">
        <v>21</v>
      </c>
      <c r="H25" s="37" t="s">
        <v>20</v>
      </c>
      <c r="I25" s="37" t="s">
        <v>20</v>
      </c>
      <c r="J25" s="37" t="s">
        <v>20</v>
      </c>
      <c r="K25" s="37" t="s">
        <v>20</v>
      </c>
      <c r="L25" s="37" t="s">
        <v>20</v>
      </c>
      <c r="M25" s="7"/>
      <c r="N25" s="37" t="s">
        <v>20</v>
      </c>
      <c r="O25" s="37" t="s">
        <v>20</v>
      </c>
      <c r="P25" s="37" t="s">
        <v>20</v>
      </c>
      <c r="Q25" s="42" t="s">
        <v>20</v>
      </c>
      <c r="R25" s="42" t="s">
        <v>20</v>
      </c>
      <c r="S25" s="39" t="s">
        <v>20</v>
      </c>
      <c r="T25" s="7"/>
      <c r="U25" s="39" t="s">
        <v>20</v>
      </c>
      <c r="V25" s="39" t="s">
        <v>20</v>
      </c>
      <c r="W25" s="39" t="s">
        <v>20</v>
      </c>
      <c r="X25" s="39" t="s">
        <v>20</v>
      </c>
      <c r="Y25" s="42" t="s">
        <v>20</v>
      </c>
      <c r="Z25" s="42" t="s">
        <v>20</v>
      </c>
      <c r="AA25" s="7"/>
      <c r="AB25" s="42" t="s">
        <v>20</v>
      </c>
      <c r="AC25" s="42" t="s">
        <v>20</v>
      </c>
      <c r="AD25" s="42" t="s">
        <v>20</v>
      </c>
      <c r="AE25" s="42" t="s">
        <v>20</v>
      </c>
      <c r="AF25" s="42" t="s">
        <v>20</v>
      </c>
      <c r="AG25" s="42" t="s">
        <v>20</v>
      </c>
      <c r="AH25" s="37"/>
      <c r="AI25" s="37">
        <f t="shared" si="0"/>
        <v>23</v>
      </c>
    </row>
    <row r="26" spans="1:35" ht="15.75" customHeight="1" x14ac:dyDescent="0.25">
      <c r="A26" s="5">
        <v>19</v>
      </c>
      <c r="B26" s="6" t="s">
        <v>122</v>
      </c>
      <c r="C26" s="39"/>
      <c r="D26" s="39"/>
      <c r="E26" s="39"/>
      <c r="F26" s="7"/>
      <c r="G26" s="39"/>
      <c r="H26" s="39"/>
      <c r="I26" s="39"/>
      <c r="J26" s="39"/>
      <c r="K26" s="39"/>
      <c r="L26" s="39"/>
      <c r="M26" s="7"/>
      <c r="N26" s="39"/>
      <c r="O26" s="39"/>
      <c r="P26" s="39"/>
      <c r="Q26" s="39"/>
      <c r="R26" s="39"/>
      <c r="S26" s="39"/>
      <c r="T26" s="7"/>
      <c r="U26" s="39" t="s">
        <v>20</v>
      </c>
      <c r="V26" s="39" t="s">
        <v>20</v>
      </c>
      <c r="W26" s="39" t="s">
        <v>20</v>
      </c>
      <c r="X26" s="39" t="s">
        <v>20</v>
      </c>
      <c r="Y26" s="42" t="s">
        <v>20</v>
      </c>
      <c r="Z26" s="42" t="s">
        <v>20</v>
      </c>
      <c r="AA26" s="7"/>
      <c r="AB26" s="42" t="s">
        <v>20</v>
      </c>
      <c r="AC26" s="42" t="s">
        <v>20</v>
      </c>
      <c r="AD26" s="42" t="s">
        <v>20</v>
      </c>
      <c r="AE26" s="42" t="s">
        <v>61</v>
      </c>
      <c r="AF26" s="42" t="s">
        <v>20</v>
      </c>
      <c r="AG26" s="42" t="s">
        <v>20</v>
      </c>
      <c r="AH26" s="39"/>
      <c r="AI26" s="39">
        <f t="shared" si="0"/>
        <v>11</v>
      </c>
    </row>
    <row r="27" spans="1:35" ht="15.75" customHeight="1" x14ac:dyDescent="0.25">
      <c r="A27" s="5">
        <v>20</v>
      </c>
      <c r="B27" s="6" t="s">
        <v>123</v>
      </c>
      <c r="C27" s="39"/>
      <c r="D27" s="39"/>
      <c r="E27" s="39"/>
      <c r="F27" s="7"/>
      <c r="G27" s="39"/>
      <c r="H27" s="39"/>
      <c r="I27" s="39"/>
      <c r="J27" s="39"/>
      <c r="K27" s="39"/>
      <c r="L27" s="39"/>
      <c r="M27" s="7"/>
      <c r="N27" s="39"/>
      <c r="O27" s="39"/>
      <c r="P27" s="39"/>
      <c r="Q27" s="39"/>
      <c r="R27" s="39"/>
      <c r="S27" s="39"/>
      <c r="T27" s="7"/>
      <c r="U27" s="39" t="s">
        <v>20</v>
      </c>
      <c r="V27" s="39" t="s">
        <v>20</v>
      </c>
      <c r="W27" s="39" t="s">
        <v>20</v>
      </c>
      <c r="X27" s="39" t="s">
        <v>20</v>
      </c>
      <c r="Y27" s="42" t="s">
        <v>20</v>
      </c>
      <c r="Z27" s="42" t="s">
        <v>20</v>
      </c>
      <c r="AA27" s="7"/>
      <c r="AB27" s="42" t="s">
        <v>20</v>
      </c>
      <c r="AC27" s="42" t="s">
        <v>27</v>
      </c>
      <c r="AD27" s="42" t="s">
        <v>27</v>
      </c>
      <c r="AE27" s="42" t="s">
        <v>27</v>
      </c>
      <c r="AF27" s="42" t="s">
        <v>27</v>
      </c>
      <c r="AG27" s="42" t="s">
        <v>20</v>
      </c>
      <c r="AH27" s="39"/>
      <c r="AI27" s="39">
        <f t="shared" si="0"/>
        <v>8</v>
      </c>
    </row>
    <row r="28" spans="1:35" ht="17.25" customHeight="1" x14ac:dyDescent="0.25">
      <c r="A28" s="8" t="s">
        <v>121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 ht="17.25" customHeight="1" x14ac:dyDescent="0.25">
      <c r="A29" s="44"/>
      <c r="B29" s="44" t="s">
        <v>128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s="9" customFormat="1" ht="12.75" x14ac:dyDescent="0.2">
      <c r="B30" s="10" t="s">
        <v>58</v>
      </c>
      <c r="C30" s="9" t="s">
        <v>59</v>
      </c>
      <c r="H30" s="9" t="s">
        <v>20</v>
      </c>
      <c r="K30" s="9" t="s">
        <v>60</v>
      </c>
      <c r="P30" s="9" t="s">
        <v>61</v>
      </c>
      <c r="S30" s="9" t="s">
        <v>74</v>
      </c>
      <c r="X30" s="9" t="s">
        <v>26</v>
      </c>
      <c r="AA30" s="9" t="s">
        <v>75</v>
      </c>
      <c r="AF30" s="9" t="s">
        <v>27</v>
      </c>
    </row>
    <row r="31" spans="1:35" s="9" customFormat="1" ht="12.75" x14ac:dyDescent="0.2">
      <c r="C31" s="9" t="s">
        <v>70</v>
      </c>
      <c r="H31" s="9" t="s">
        <v>71</v>
      </c>
      <c r="K31" s="9" t="s">
        <v>76</v>
      </c>
      <c r="P31" s="9" t="s">
        <v>21</v>
      </c>
      <c r="S31" s="9" t="s">
        <v>79</v>
      </c>
      <c r="X31" s="9" t="s">
        <v>80</v>
      </c>
    </row>
    <row r="32" spans="1:35" x14ac:dyDescent="0.25">
      <c r="B32" s="8"/>
      <c r="C32" s="8"/>
      <c r="F32" s="12" t="s">
        <v>81</v>
      </c>
      <c r="AA32" s="11" t="s">
        <v>127</v>
      </c>
    </row>
    <row r="33" spans="1:35" x14ac:dyDescent="0.25">
      <c r="B33" s="8"/>
      <c r="C33" s="8"/>
      <c r="AA33" s="12" t="s">
        <v>82</v>
      </c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7" spans="1:35" x14ac:dyDescent="0.25">
      <c r="C37" t="s">
        <v>115</v>
      </c>
      <c r="F37" s="12"/>
      <c r="Y37" t="s">
        <v>55</v>
      </c>
    </row>
    <row r="40" spans="1:35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</row>
    <row r="41" spans="1:35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</row>
    <row r="42" spans="1:35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5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5" ht="18.75" customHeight="1" x14ac:dyDescent="0.25">
      <c r="A44" s="1"/>
    </row>
    <row r="45" spans="1:35" ht="18.75" customHeight="1" x14ac:dyDescent="0.25">
      <c r="A45" s="192" t="s">
        <v>6</v>
      </c>
      <c r="B45" s="193" t="s">
        <v>7</v>
      </c>
      <c r="C45" s="36" t="s">
        <v>8</v>
      </c>
      <c r="D45" s="37">
        <v>1</v>
      </c>
      <c r="E45" s="37">
        <v>2</v>
      </c>
      <c r="F45" s="37">
        <v>3</v>
      </c>
      <c r="G45" s="37">
        <v>4</v>
      </c>
      <c r="H45" s="37">
        <v>5</v>
      </c>
      <c r="I45" s="37">
        <v>6</v>
      </c>
      <c r="J45" s="37">
        <v>7</v>
      </c>
      <c r="K45" s="37">
        <v>8</v>
      </c>
      <c r="L45" s="37">
        <v>9</v>
      </c>
      <c r="M45" s="37">
        <v>10</v>
      </c>
      <c r="N45" s="37">
        <v>11</v>
      </c>
      <c r="O45" s="37">
        <v>12</v>
      </c>
      <c r="P45" s="37">
        <v>13</v>
      </c>
      <c r="Q45" s="37">
        <v>14</v>
      </c>
      <c r="R45" s="37">
        <v>15</v>
      </c>
      <c r="S45" s="37">
        <v>16</v>
      </c>
      <c r="T45" s="37">
        <v>17</v>
      </c>
      <c r="U45" s="37">
        <v>18</v>
      </c>
      <c r="V45" s="37">
        <v>19</v>
      </c>
      <c r="W45" s="37">
        <v>20</v>
      </c>
      <c r="X45" s="37">
        <v>21</v>
      </c>
      <c r="Y45" s="37">
        <v>22</v>
      </c>
      <c r="Z45" s="37">
        <v>23</v>
      </c>
      <c r="AA45" s="37">
        <v>24</v>
      </c>
      <c r="AB45" s="37">
        <v>25</v>
      </c>
      <c r="AC45" s="37">
        <v>26</v>
      </c>
      <c r="AD45" s="37">
        <v>27</v>
      </c>
      <c r="AE45" s="37">
        <v>28</v>
      </c>
      <c r="AF45" s="37">
        <v>29</v>
      </c>
      <c r="AG45" s="37">
        <v>30</v>
      </c>
      <c r="AH45" s="37">
        <v>31</v>
      </c>
      <c r="AI45" s="194" t="s">
        <v>9</v>
      </c>
    </row>
    <row r="46" spans="1:35" ht="18.75" customHeight="1" x14ac:dyDescent="0.25">
      <c r="A46" s="192"/>
      <c r="B46" s="193"/>
      <c r="C46" s="36" t="s">
        <v>10</v>
      </c>
      <c r="D46" s="37" t="s">
        <v>17</v>
      </c>
      <c r="E46" s="37" t="s">
        <v>11</v>
      </c>
      <c r="F46" s="37" t="s">
        <v>12</v>
      </c>
      <c r="G46" s="37" t="s">
        <v>13</v>
      </c>
      <c r="H46" s="37" t="s">
        <v>14</v>
      </c>
      <c r="I46" s="37" t="s">
        <v>15</v>
      </c>
      <c r="J46" s="37" t="s">
        <v>16</v>
      </c>
      <c r="K46" s="37" t="s">
        <v>17</v>
      </c>
      <c r="L46" s="37" t="s">
        <v>11</v>
      </c>
      <c r="M46" s="37" t="s">
        <v>12</v>
      </c>
      <c r="N46" s="37" t="s">
        <v>13</v>
      </c>
      <c r="O46" s="37" t="s">
        <v>14</v>
      </c>
      <c r="P46" s="37" t="s">
        <v>15</v>
      </c>
      <c r="Q46" s="37" t="s">
        <v>16</v>
      </c>
      <c r="R46" s="37" t="s">
        <v>17</v>
      </c>
      <c r="S46" s="37" t="s">
        <v>11</v>
      </c>
      <c r="T46" s="37" t="s">
        <v>12</v>
      </c>
      <c r="U46" s="37" t="s">
        <v>13</v>
      </c>
      <c r="V46" s="37" t="s">
        <v>14</v>
      </c>
      <c r="W46" s="37" t="s">
        <v>15</v>
      </c>
      <c r="X46" s="37" t="s">
        <v>16</v>
      </c>
      <c r="Y46" s="37" t="s">
        <v>17</v>
      </c>
      <c r="Z46" s="37" t="s">
        <v>11</v>
      </c>
      <c r="AA46" s="37" t="s">
        <v>12</v>
      </c>
      <c r="AB46" s="37" t="s">
        <v>13</v>
      </c>
      <c r="AC46" s="37" t="s">
        <v>14</v>
      </c>
      <c r="AD46" s="37" t="s">
        <v>15</v>
      </c>
      <c r="AE46" s="37" t="s">
        <v>16</v>
      </c>
      <c r="AF46" s="37" t="s">
        <v>11</v>
      </c>
      <c r="AG46" s="37" t="s">
        <v>12</v>
      </c>
      <c r="AH46" s="37" t="s">
        <v>13</v>
      </c>
      <c r="AI46" s="195"/>
    </row>
    <row r="47" spans="1:35" ht="18.75" customHeight="1" x14ac:dyDescent="0.25">
      <c r="A47" s="5">
        <v>1</v>
      </c>
      <c r="B47" s="6" t="s">
        <v>31</v>
      </c>
      <c r="C47" s="37"/>
      <c r="D47" s="37"/>
      <c r="E47" s="37"/>
      <c r="F47" s="37"/>
      <c r="G47" s="37"/>
      <c r="H47" s="7"/>
      <c r="I47" s="37"/>
      <c r="J47" s="37"/>
      <c r="K47" s="37"/>
      <c r="L47" s="37"/>
      <c r="M47" s="37"/>
      <c r="N47" s="37"/>
      <c r="O47" s="7"/>
      <c r="P47" s="37"/>
      <c r="Q47" s="37"/>
      <c r="R47" s="37"/>
      <c r="S47" s="37"/>
      <c r="T47" s="37"/>
      <c r="U47" s="37"/>
      <c r="V47" s="7"/>
      <c r="W47" s="37"/>
      <c r="X47" s="37"/>
      <c r="Y47" s="37"/>
      <c r="Z47" s="37"/>
      <c r="AA47" s="37"/>
      <c r="AB47" s="37"/>
      <c r="AC47" s="7"/>
      <c r="AD47" s="37"/>
      <c r="AE47" s="37"/>
      <c r="AF47" s="37"/>
      <c r="AG47" s="37"/>
      <c r="AH47" s="37"/>
      <c r="AI47" s="37"/>
    </row>
    <row r="48" spans="1:35" ht="18.75" customHeight="1" x14ac:dyDescent="0.25">
      <c r="A48" s="5">
        <v>2</v>
      </c>
      <c r="B48" s="6" t="s">
        <v>43</v>
      </c>
      <c r="C48" s="37"/>
      <c r="D48" s="37"/>
      <c r="E48" s="37"/>
      <c r="F48" s="37"/>
      <c r="G48" s="37"/>
      <c r="H48" s="7"/>
      <c r="I48" s="37"/>
      <c r="J48" s="37"/>
      <c r="K48" s="37"/>
      <c r="L48" s="37"/>
      <c r="M48" s="37"/>
      <c r="N48" s="37"/>
      <c r="O48" s="7"/>
      <c r="P48" s="37"/>
      <c r="Q48" s="37"/>
      <c r="R48" s="37"/>
      <c r="S48" s="37"/>
      <c r="T48" s="37"/>
      <c r="U48" s="37"/>
      <c r="V48" s="7"/>
      <c r="W48" s="37"/>
      <c r="X48" s="37"/>
      <c r="Y48" s="37"/>
      <c r="Z48" s="37"/>
      <c r="AA48" s="37"/>
      <c r="AB48" s="37"/>
      <c r="AC48" s="7"/>
      <c r="AD48" s="37"/>
      <c r="AE48" s="37"/>
      <c r="AF48" s="37"/>
      <c r="AG48" s="37"/>
      <c r="AH48" s="37"/>
      <c r="AI48" s="37"/>
    </row>
    <row r="49" spans="1:35" ht="18.75" customHeight="1" x14ac:dyDescent="0.25">
      <c r="A49" s="5">
        <v>3</v>
      </c>
      <c r="B49" s="6" t="s">
        <v>45</v>
      </c>
      <c r="C49" s="37"/>
      <c r="D49" s="37"/>
      <c r="E49" s="37"/>
      <c r="F49" s="37"/>
      <c r="G49" s="37"/>
      <c r="H49" s="7"/>
      <c r="I49" s="37"/>
      <c r="J49" s="37"/>
      <c r="K49" s="37"/>
      <c r="L49" s="37"/>
      <c r="M49" s="37"/>
      <c r="N49" s="37"/>
      <c r="O49" s="7"/>
      <c r="P49" s="37"/>
      <c r="Q49" s="37"/>
      <c r="R49" s="37"/>
      <c r="S49" s="37"/>
      <c r="T49" s="37"/>
      <c r="U49" s="37"/>
      <c r="V49" s="7"/>
      <c r="W49" s="37"/>
      <c r="X49" s="37"/>
      <c r="Y49" s="37"/>
      <c r="Z49" s="37"/>
      <c r="AA49" s="37"/>
      <c r="AB49" s="37"/>
      <c r="AC49" s="7"/>
      <c r="AD49" s="37"/>
      <c r="AE49" s="37"/>
      <c r="AF49" s="37"/>
      <c r="AG49" s="37"/>
      <c r="AH49" s="37"/>
      <c r="AI49" s="37"/>
    </row>
    <row r="50" spans="1:35" ht="18.75" customHeight="1" x14ac:dyDescent="0.25">
      <c r="A50" s="5">
        <v>4</v>
      </c>
      <c r="B50" s="6" t="s">
        <v>51</v>
      </c>
      <c r="C50" s="37"/>
      <c r="D50" s="37"/>
      <c r="E50" s="37"/>
      <c r="F50" s="37"/>
      <c r="G50" s="37"/>
      <c r="H50" s="7"/>
      <c r="I50" s="37"/>
      <c r="J50" s="37"/>
      <c r="K50" s="37"/>
      <c r="L50" s="37"/>
      <c r="M50" s="37"/>
      <c r="N50" s="37"/>
      <c r="O50" s="7"/>
      <c r="P50" s="37"/>
      <c r="Q50" s="37"/>
      <c r="R50" s="37"/>
      <c r="S50" s="37"/>
      <c r="T50" s="37"/>
      <c r="U50" s="37"/>
      <c r="V50" s="7"/>
      <c r="W50" s="37"/>
      <c r="X50" s="37"/>
      <c r="Y50" s="37"/>
      <c r="Z50" s="37"/>
      <c r="AA50" s="37"/>
      <c r="AB50" s="37"/>
      <c r="AC50" s="7"/>
      <c r="AD50" s="37"/>
      <c r="AE50" s="37"/>
      <c r="AF50" s="37"/>
      <c r="AG50" s="37"/>
      <c r="AH50" s="37"/>
      <c r="AI50" s="37"/>
    </row>
    <row r="51" spans="1:35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 t="s">
        <v>65</v>
      </c>
      <c r="AI52" s="8"/>
    </row>
    <row r="53" spans="1:35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 t="s">
        <v>73</v>
      </c>
    </row>
    <row r="54" spans="1:35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 t="s">
        <v>78</v>
      </c>
    </row>
    <row r="55" spans="1:35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5" x14ac:dyDescent="0.25">
      <c r="AA56" s="11" t="s">
        <v>89</v>
      </c>
    </row>
    <row r="57" spans="1:35" x14ac:dyDescent="0.25">
      <c r="F57" s="12" t="s">
        <v>81</v>
      </c>
      <c r="AA57" s="12" t="s">
        <v>82</v>
      </c>
    </row>
    <row r="58" spans="1:35" x14ac:dyDescent="0.25">
      <c r="F58" s="12"/>
    </row>
    <row r="63" spans="1:35" ht="16.5" x14ac:dyDescent="0.25">
      <c r="F63" s="14"/>
      <c r="AA63" s="12"/>
    </row>
  </sheetData>
  <mergeCells count="18">
    <mergeCell ref="A42:H42"/>
    <mergeCell ref="A43:H43"/>
    <mergeCell ref="A45:A46"/>
    <mergeCell ref="B45:B46"/>
    <mergeCell ref="AI45:AI46"/>
    <mergeCell ref="A41:H41"/>
    <mergeCell ref="J41:AI41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40:H40"/>
    <mergeCell ref="J40:AI40"/>
  </mergeCells>
  <pageMargins left="0.196850393700787" right="0.196850393700787" top="0" bottom="0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3"/>
  <sheetViews>
    <sheetView zoomScale="78" zoomScaleNormal="78" workbookViewId="0">
      <selection activeCell="AJ16" sqref="AJ16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4" width="3.25" customWidth="1"/>
    <col min="35" max="35" width="9.375" customWidth="1"/>
    <col min="36" max="43" width="3.5" customWidth="1"/>
  </cols>
  <sheetData>
    <row r="1" spans="1:36" ht="18" customHeight="1" x14ac:dyDescent="0.3">
      <c r="A1" s="188" t="s">
        <v>125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6" ht="16.5" customHeight="1" x14ac:dyDescent="0.3">
      <c r="A2" s="188" t="s">
        <v>126</v>
      </c>
      <c r="B2" s="188"/>
      <c r="C2" s="188"/>
      <c r="D2" s="188"/>
      <c r="E2" s="188"/>
      <c r="F2" s="188"/>
      <c r="G2" s="188"/>
      <c r="H2" s="188"/>
      <c r="J2" s="189" t="s">
        <v>124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6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6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6" ht="6" customHeight="1" x14ac:dyDescent="0.25">
      <c r="A5" s="1"/>
    </row>
    <row r="6" spans="1:36" ht="18.75" customHeight="1" x14ac:dyDescent="0.25">
      <c r="A6" s="192" t="s">
        <v>6</v>
      </c>
      <c r="B6" s="193" t="s">
        <v>7</v>
      </c>
      <c r="C6" s="40" t="s">
        <v>8</v>
      </c>
      <c r="D6" s="41">
        <v>1</v>
      </c>
      <c r="E6" s="41">
        <v>2</v>
      </c>
      <c r="F6" s="42">
        <v>3</v>
      </c>
      <c r="G6" s="42">
        <v>4</v>
      </c>
      <c r="H6" s="42">
        <v>5</v>
      </c>
      <c r="I6" s="42">
        <v>6</v>
      </c>
      <c r="J6" s="42">
        <v>7</v>
      </c>
      <c r="K6" s="42">
        <v>8</v>
      </c>
      <c r="L6" s="42">
        <v>9</v>
      </c>
      <c r="M6" s="42">
        <v>10</v>
      </c>
      <c r="N6" s="42">
        <v>11</v>
      </c>
      <c r="O6" s="42">
        <v>12</v>
      </c>
      <c r="P6" s="42">
        <v>13</v>
      </c>
      <c r="Q6" s="42">
        <v>14</v>
      </c>
      <c r="R6" s="42">
        <v>15</v>
      </c>
      <c r="S6" s="42">
        <v>16</v>
      </c>
      <c r="T6" s="42">
        <v>17</v>
      </c>
      <c r="U6" s="42">
        <v>18</v>
      </c>
      <c r="V6" s="42">
        <v>19</v>
      </c>
      <c r="W6" s="42">
        <v>20</v>
      </c>
      <c r="X6" s="42">
        <v>21</v>
      </c>
      <c r="Y6" s="42">
        <v>22</v>
      </c>
      <c r="Z6" s="42">
        <v>23</v>
      </c>
      <c r="AA6" s="42">
        <v>24</v>
      </c>
      <c r="AB6" s="42">
        <v>25</v>
      </c>
      <c r="AC6" s="42">
        <v>26</v>
      </c>
      <c r="AD6" s="42">
        <v>27</v>
      </c>
      <c r="AE6" s="42">
        <v>28</v>
      </c>
      <c r="AF6" s="42">
        <v>29</v>
      </c>
      <c r="AG6" s="49">
        <v>30</v>
      </c>
      <c r="AH6" s="42">
        <v>31</v>
      </c>
      <c r="AI6" s="194" t="s">
        <v>9</v>
      </c>
    </row>
    <row r="7" spans="1:36" ht="18.75" customHeight="1" x14ac:dyDescent="0.25">
      <c r="A7" s="192"/>
      <c r="B7" s="193"/>
      <c r="C7" s="40" t="s">
        <v>10</v>
      </c>
      <c r="D7" s="41" t="s">
        <v>14</v>
      </c>
      <c r="E7" s="41" t="s">
        <v>15</v>
      </c>
      <c r="F7" s="41" t="s">
        <v>16</v>
      </c>
      <c r="G7" s="41" t="s">
        <v>17</v>
      </c>
      <c r="H7" s="41" t="s">
        <v>11</v>
      </c>
      <c r="I7" s="41" t="s">
        <v>12</v>
      </c>
      <c r="J7" s="41" t="s">
        <v>13</v>
      </c>
      <c r="K7" s="41" t="s">
        <v>14</v>
      </c>
      <c r="L7" s="41" t="s">
        <v>15</v>
      </c>
      <c r="M7" s="41" t="s">
        <v>16</v>
      </c>
      <c r="N7" s="41" t="s">
        <v>17</v>
      </c>
      <c r="O7" s="41" t="s">
        <v>11</v>
      </c>
      <c r="P7" s="41" t="s">
        <v>12</v>
      </c>
      <c r="Q7" s="41" t="s">
        <v>13</v>
      </c>
      <c r="R7" s="41" t="s">
        <v>14</v>
      </c>
      <c r="S7" s="41" t="s">
        <v>15</v>
      </c>
      <c r="T7" s="41" t="s">
        <v>16</v>
      </c>
      <c r="U7" s="41" t="s">
        <v>17</v>
      </c>
      <c r="V7" s="41" t="s">
        <v>11</v>
      </c>
      <c r="W7" s="41" t="s">
        <v>12</v>
      </c>
      <c r="X7" s="41" t="s">
        <v>13</v>
      </c>
      <c r="Y7" s="41" t="s">
        <v>14</v>
      </c>
      <c r="Z7" s="41" t="s">
        <v>15</v>
      </c>
      <c r="AA7" s="41" t="s">
        <v>16</v>
      </c>
      <c r="AB7" s="41" t="s">
        <v>17</v>
      </c>
      <c r="AC7" s="41" t="s">
        <v>11</v>
      </c>
      <c r="AD7" s="41" t="s">
        <v>12</v>
      </c>
      <c r="AE7" s="41" t="s">
        <v>13</v>
      </c>
      <c r="AF7" s="42" t="s">
        <v>14</v>
      </c>
      <c r="AG7" s="43" t="s">
        <v>15</v>
      </c>
      <c r="AH7" s="43" t="s">
        <v>16</v>
      </c>
      <c r="AI7" s="195"/>
    </row>
    <row r="8" spans="1:36" ht="15.75" customHeight="1" x14ac:dyDescent="0.25">
      <c r="A8" s="5" t="s">
        <v>18</v>
      </c>
      <c r="B8" s="6" t="s">
        <v>19</v>
      </c>
      <c r="C8" s="41"/>
      <c r="D8" s="7"/>
      <c r="E8" s="41" t="s">
        <v>20</v>
      </c>
      <c r="F8" s="41" t="s">
        <v>20</v>
      </c>
      <c r="G8" s="41" t="s">
        <v>20</v>
      </c>
      <c r="H8" s="41" t="s">
        <v>20</v>
      </c>
      <c r="I8" s="41" t="s">
        <v>20</v>
      </c>
      <c r="J8" s="41" t="s">
        <v>20</v>
      </c>
      <c r="K8" s="7"/>
      <c r="L8" s="41" t="s">
        <v>20</v>
      </c>
      <c r="M8" s="41" t="s">
        <v>20</v>
      </c>
      <c r="N8" s="41" t="s">
        <v>20</v>
      </c>
      <c r="O8" s="41" t="s">
        <v>20</v>
      </c>
      <c r="P8" s="41" t="s">
        <v>20</v>
      </c>
      <c r="Q8" s="41" t="s">
        <v>20</v>
      </c>
      <c r="R8" s="7"/>
      <c r="S8" s="41" t="s">
        <v>20</v>
      </c>
      <c r="T8" s="41" t="s">
        <v>20</v>
      </c>
      <c r="U8" s="41" t="s">
        <v>20</v>
      </c>
      <c r="V8" s="41" t="s">
        <v>20</v>
      </c>
      <c r="W8" s="41" t="s">
        <v>20</v>
      </c>
      <c r="X8" s="41" t="s">
        <v>20</v>
      </c>
      <c r="Y8" s="7"/>
      <c r="Z8" s="41" t="s">
        <v>20</v>
      </c>
      <c r="AA8" s="41" t="s">
        <v>20</v>
      </c>
      <c r="AB8" s="41" t="s">
        <v>20</v>
      </c>
      <c r="AC8" s="41" t="s">
        <v>20</v>
      </c>
      <c r="AD8" s="41" t="s">
        <v>20</v>
      </c>
      <c r="AE8" s="41" t="s">
        <v>20</v>
      </c>
      <c r="AF8" s="7" t="s">
        <v>20</v>
      </c>
      <c r="AG8" s="31" t="s">
        <v>20</v>
      </c>
      <c r="AH8" s="43" t="s">
        <v>20</v>
      </c>
      <c r="AI8" s="49">
        <f t="shared" ref="AI8:AI21" si="0">COUNTIF(D8:AH8,"X")+COUNTIF(D8:AH8,"Ho")</f>
        <v>27</v>
      </c>
    </row>
    <row r="9" spans="1:36" ht="15.75" customHeight="1" x14ac:dyDescent="0.25">
      <c r="A9" s="5" t="s">
        <v>22</v>
      </c>
      <c r="B9" s="6" t="s">
        <v>93</v>
      </c>
      <c r="C9" s="41"/>
      <c r="D9" s="7"/>
      <c r="E9" s="41" t="s">
        <v>20</v>
      </c>
      <c r="F9" s="41" t="s">
        <v>20</v>
      </c>
      <c r="G9" s="41" t="s">
        <v>20</v>
      </c>
      <c r="H9" s="41" t="s">
        <v>20</v>
      </c>
      <c r="I9" s="41" t="s">
        <v>20</v>
      </c>
      <c r="J9" s="41" t="s">
        <v>20</v>
      </c>
      <c r="K9" s="7"/>
      <c r="L9" s="41" t="s">
        <v>20</v>
      </c>
      <c r="M9" s="41" t="s">
        <v>20</v>
      </c>
      <c r="N9" s="41" t="s">
        <v>20</v>
      </c>
      <c r="O9" s="41" t="s">
        <v>20</v>
      </c>
      <c r="P9" s="41" t="s">
        <v>20</v>
      </c>
      <c r="Q9" s="41" t="s">
        <v>20</v>
      </c>
      <c r="R9" s="7"/>
      <c r="S9" s="41" t="s">
        <v>20</v>
      </c>
      <c r="T9" s="41" t="s">
        <v>20</v>
      </c>
      <c r="U9" s="41" t="s">
        <v>20</v>
      </c>
      <c r="V9" s="41" t="s">
        <v>20</v>
      </c>
      <c r="W9" s="41" t="s">
        <v>20</v>
      </c>
      <c r="X9" s="41" t="s">
        <v>20</v>
      </c>
      <c r="Y9" s="7"/>
      <c r="Z9" s="41" t="s">
        <v>20</v>
      </c>
      <c r="AA9" s="41" t="s">
        <v>20</v>
      </c>
      <c r="AB9" s="41" t="s">
        <v>20</v>
      </c>
      <c r="AC9" s="41" t="s">
        <v>20</v>
      </c>
      <c r="AD9" s="41" t="s">
        <v>20</v>
      </c>
      <c r="AE9" s="41" t="s">
        <v>20</v>
      </c>
      <c r="AF9" s="7" t="s">
        <v>20</v>
      </c>
      <c r="AG9" s="31" t="s">
        <v>20</v>
      </c>
      <c r="AH9" s="43" t="s">
        <v>20</v>
      </c>
      <c r="AI9" s="49">
        <f t="shared" si="0"/>
        <v>27</v>
      </c>
    </row>
    <row r="10" spans="1:36" ht="15.75" customHeight="1" x14ac:dyDescent="0.25">
      <c r="A10" s="5" t="s">
        <v>24</v>
      </c>
      <c r="B10" s="6" t="s">
        <v>23</v>
      </c>
      <c r="C10" s="41"/>
      <c r="D10" s="7"/>
      <c r="E10" s="41" t="s">
        <v>20</v>
      </c>
      <c r="F10" s="41" t="s">
        <v>20</v>
      </c>
      <c r="G10" s="41" t="s">
        <v>119</v>
      </c>
      <c r="H10" s="41" t="s">
        <v>20</v>
      </c>
      <c r="I10" s="41" t="s">
        <v>20</v>
      </c>
      <c r="J10" s="41" t="s">
        <v>120</v>
      </c>
      <c r="K10" s="7"/>
      <c r="L10" s="41" t="s">
        <v>20</v>
      </c>
      <c r="M10" s="41" t="s">
        <v>20</v>
      </c>
      <c r="N10" s="41" t="s">
        <v>119</v>
      </c>
      <c r="O10" s="41" t="s">
        <v>20</v>
      </c>
      <c r="P10" s="41" t="s">
        <v>20</v>
      </c>
      <c r="Q10" s="41" t="s">
        <v>120</v>
      </c>
      <c r="R10" s="7" t="s">
        <v>20</v>
      </c>
      <c r="S10" s="50" t="s">
        <v>20</v>
      </c>
      <c r="T10" s="50" t="s">
        <v>20</v>
      </c>
      <c r="U10" s="50" t="s">
        <v>119</v>
      </c>
      <c r="V10" s="50" t="s">
        <v>20</v>
      </c>
      <c r="W10" s="50" t="s">
        <v>20</v>
      </c>
      <c r="X10" s="50" t="s">
        <v>120</v>
      </c>
      <c r="Y10" s="7"/>
      <c r="Z10" s="50" t="s">
        <v>20</v>
      </c>
      <c r="AA10" s="50" t="s">
        <v>20</v>
      </c>
      <c r="AB10" s="50" t="s">
        <v>119</v>
      </c>
      <c r="AC10" s="50" t="s">
        <v>20</v>
      </c>
      <c r="AD10" s="50" t="s">
        <v>20</v>
      </c>
      <c r="AE10" s="50" t="s">
        <v>120</v>
      </c>
      <c r="AF10" s="7"/>
      <c r="AG10" s="31" t="s">
        <v>20</v>
      </c>
      <c r="AH10" s="43" t="s">
        <v>20</v>
      </c>
      <c r="AI10" s="49">
        <f t="shared" si="0"/>
        <v>23</v>
      </c>
    </row>
    <row r="11" spans="1:36" ht="15.75" customHeight="1" x14ac:dyDescent="0.25">
      <c r="A11" s="5" t="s">
        <v>28</v>
      </c>
      <c r="B11" s="6" t="s">
        <v>25</v>
      </c>
      <c r="C11" s="41"/>
      <c r="D11" s="7"/>
      <c r="E11" s="41" t="s">
        <v>20</v>
      </c>
      <c r="F11" s="41" t="s">
        <v>20</v>
      </c>
      <c r="G11" s="41" t="s">
        <v>119</v>
      </c>
      <c r="H11" s="41" t="s">
        <v>20</v>
      </c>
      <c r="I11" s="41" t="s">
        <v>20</v>
      </c>
      <c r="J11" s="41" t="s">
        <v>20</v>
      </c>
      <c r="K11" s="7"/>
      <c r="L11" s="41" t="s">
        <v>20</v>
      </c>
      <c r="M11" s="41" t="s">
        <v>20</v>
      </c>
      <c r="N11" s="41" t="s">
        <v>20</v>
      </c>
      <c r="O11" s="41" t="s">
        <v>20</v>
      </c>
      <c r="P11" s="41" t="s">
        <v>20</v>
      </c>
      <c r="Q11" s="41" t="s">
        <v>20</v>
      </c>
      <c r="R11" s="7"/>
      <c r="S11" s="41" t="s">
        <v>20</v>
      </c>
      <c r="T11" s="41" t="s">
        <v>20</v>
      </c>
      <c r="U11" s="41" t="s">
        <v>119</v>
      </c>
      <c r="V11" s="41" t="s">
        <v>20</v>
      </c>
      <c r="W11" s="41" t="s">
        <v>20</v>
      </c>
      <c r="X11" s="41" t="s">
        <v>20</v>
      </c>
      <c r="Y11" s="7"/>
      <c r="Z11" s="41" t="s">
        <v>20</v>
      </c>
      <c r="AA11" s="41" t="s">
        <v>20</v>
      </c>
      <c r="AB11" s="41" t="s">
        <v>119</v>
      </c>
      <c r="AC11" s="41" t="s">
        <v>20</v>
      </c>
      <c r="AD11" s="41" t="s">
        <v>20</v>
      </c>
      <c r="AE11" s="41" t="s">
        <v>120</v>
      </c>
      <c r="AF11" s="7"/>
      <c r="AG11" s="31" t="s">
        <v>20</v>
      </c>
      <c r="AH11" s="43" t="s">
        <v>20</v>
      </c>
      <c r="AI11" s="49">
        <f t="shared" si="0"/>
        <v>25</v>
      </c>
    </row>
    <row r="12" spans="1:36" ht="15.75" customHeight="1" x14ac:dyDescent="0.25">
      <c r="A12" s="5" t="s">
        <v>30</v>
      </c>
      <c r="B12" s="6" t="s">
        <v>29</v>
      </c>
      <c r="C12" s="41"/>
      <c r="D12" s="7"/>
      <c r="E12" s="41" t="s">
        <v>20</v>
      </c>
      <c r="F12" s="41" t="s">
        <v>20</v>
      </c>
      <c r="G12" s="41" t="s">
        <v>20</v>
      </c>
      <c r="H12" s="41" t="s">
        <v>20</v>
      </c>
      <c r="I12" s="41" t="s">
        <v>20</v>
      </c>
      <c r="J12" s="41"/>
      <c r="K12" s="7" t="s">
        <v>20</v>
      </c>
      <c r="L12" s="41" t="s">
        <v>20</v>
      </c>
      <c r="M12" s="41" t="s">
        <v>20</v>
      </c>
      <c r="N12" s="41" t="s">
        <v>20</v>
      </c>
      <c r="O12" s="41" t="s">
        <v>20</v>
      </c>
      <c r="P12" s="41" t="s">
        <v>20</v>
      </c>
      <c r="Q12" s="41"/>
      <c r="R12" s="7" t="s">
        <v>20</v>
      </c>
      <c r="S12" s="41" t="s">
        <v>20</v>
      </c>
      <c r="T12" s="41" t="s">
        <v>20</v>
      </c>
      <c r="U12" s="41" t="s">
        <v>20</v>
      </c>
      <c r="V12" s="41" t="s">
        <v>20</v>
      </c>
      <c r="W12" s="41" t="s">
        <v>20</v>
      </c>
      <c r="X12" s="41" t="s">
        <v>20</v>
      </c>
      <c r="Y12" s="7" t="s">
        <v>20</v>
      </c>
      <c r="Z12" s="41" t="s">
        <v>20</v>
      </c>
      <c r="AA12" s="41" t="s">
        <v>20</v>
      </c>
      <c r="AB12" s="41" t="s">
        <v>20</v>
      </c>
      <c r="AC12" s="41" t="s">
        <v>20</v>
      </c>
      <c r="AD12" s="41" t="s">
        <v>20</v>
      </c>
      <c r="AE12" s="41"/>
      <c r="AF12" s="7" t="s">
        <v>20</v>
      </c>
      <c r="AG12" s="31" t="s">
        <v>20</v>
      </c>
      <c r="AH12" s="43" t="s">
        <v>20</v>
      </c>
      <c r="AI12" s="49">
        <f t="shared" si="0"/>
        <v>27</v>
      </c>
    </row>
    <row r="13" spans="1:36" ht="15.75" customHeight="1" x14ac:dyDescent="0.25">
      <c r="A13" s="5" t="s">
        <v>32</v>
      </c>
      <c r="B13" s="6" t="s">
        <v>31</v>
      </c>
      <c r="C13" s="41"/>
      <c r="D13" s="7"/>
      <c r="E13" s="41" t="s">
        <v>20</v>
      </c>
      <c r="F13" s="41" t="s">
        <v>20</v>
      </c>
      <c r="G13" s="41" t="s">
        <v>119</v>
      </c>
      <c r="H13" s="41" t="s">
        <v>20</v>
      </c>
      <c r="I13" s="41" t="s">
        <v>20</v>
      </c>
      <c r="J13" s="41" t="s">
        <v>20</v>
      </c>
      <c r="K13" s="7"/>
      <c r="L13" s="41" t="s">
        <v>20</v>
      </c>
      <c r="M13" s="41" t="s">
        <v>20</v>
      </c>
      <c r="N13" s="41" t="s">
        <v>20</v>
      </c>
      <c r="O13" s="41" t="s">
        <v>20</v>
      </c>
      <c r="P13" s="41" t="s">
        <v>20</v>
      </c>
      <c r="Q13" s="41" t="s">
        <v>120</v>
      </c>
      <c r="R13" s="7"/>
      <c r="S13" s="41" t="s">
        <v>20</v>
      </c>
      <c r="T13" s="41" t="s">
        <v>20</v>
      </c>
      <c r="U13" s="41" t="s">
        <v>119</v>
      </c>
      <c r="V13" s="41" t="s">
        <v>20</v>
      </c>
      <c r="W13" s="41" t="s">
        <v>20</v>
      </c>
      <c r="X13" s="41" t="s">
        <v>20</v>
      </c>
      <c r="Y13" s="7"/>
      <c r="Z13" s="41" t="s">
        <v>20</v>
      </c>
      <c r="AA13" s="41" t="s">
        <v>20</v>
      </c>
      <c r="AB13" s="41" t="s">
        <v>119</v>
      </c>
      <c r="AC13" s="41" t="s">
        <v>20</v>
      </c>
      <c r="AD13" s="41" t="s">
        <v>20</v>
      </c>
      <c r="AE13" s="41" t="s">
        <v>120</v>
      </c>
      <c r="AF13" s="7"/>
      <c r="AG13" s="31" t="s">
        <v>20</v>
      </c>
      <c r="AH13" s="43" t="s">
        <v>20</v>
      </c>
      <c r="AI13" s="49">
        <f t="shared" si="0"/>
        <v>24</v>
      </c>
    </row>
    <row r="14" spans="1:36" ht="15.75" customHeight="1" x14ac:dyDescent="0.25">
      <c r="A14" s="5" t="s">
        <v>34</v>
      </c>
      <c r="B14" s="6" t="s">
        <v>33</v>
      </c>
      <c r="C14" s="41"/>
      <c r="D14" s="7"/>
      <c r="E14" s="41" t="s">
        <v>20</v>
      </c>
      <c r="F14" s="41" t="s">
        <v>20</v>
      </c>
      <c r="G14" s="41" t="s">
        <v>20</v>
      </c>
      <c r="H14" s="41" t="s">
        <v>20</v>
      </c>
      <c r="I14" s="41" t="s">
        <v>20</v>
      </c>
      <c r="J14" s="41" t="s">
        <v>20</v>
      </c>
      <c r="K14" s="7"/>
      <c r="L14" s="41" t="s">
        <v>20</v>
      </c>
      <c r="M14" s="41" t="s">
        <v>20</v>
      </c>
      <c r="N14" s="41" t="s">
        <v>20</v>
      </c>
      <c r="O14" s="41" t="s">
        <v>20</v>
      </c>
      <c r="P14" s="41" t="s">
        <v>20</v>
      </c>
      <c r="Q14" s="41" t="s">
        <v>20</v>
      </c>
      <c r="R14" s="7"/>
      <c r="S14" s="41" t="s">
        <v>20</v>
      </c>
      <c r="T14" s="41" t="s">
        <v>20</v>
      </c>
      <c r="U14" s="41" t="s">
        <v>20</v>
      </c>
      <c r="V14" s="41" t="s">
        <v>20</v>
      </c>
      <c r="W14" s="41" t="s">
        <v>20</v>
      </c>
      <c r="X14" s="41"/>
      <c r="Y14" s="7"/>
      <c r="Z14" s="41" t="s">
        <v>20</v>
      </c>
      <c r="AA14" s="41" t="s">
        <v>20</v>
      </c>
      <c r="AB14" s="41" t="s">
        <v>20</v>
      </c>
      <c r="AC14" s="41" t="s">
        <v>20</v>
      </c>
      <c r="AD14" s="41" t="s">
        <v>20</v>
      </c>
      <c r="AE14" s="41"/>
      <c r="AF14" s="7"/>
      <c r="AG14" s="31" t="s">
        <v>20</v>
      </c>
      <c r="AH14" s="43" t="s">
        <v>20</v>
      </c>
      <c r="AI14" s="49">
        <f t="shared" si="0"/>
        <v>24</v>
      </c>
    </row>
    <row r="15" spans="1:36" ht="15.75" customHeight="1" x14ac:dyDescent="0.25">
      <c r="A15" s="5" t="s">
        <v>36</v>
      </c>
      <c r="B15" s="6" t="s">
        <v>35</v>
      </c>
      <c r="C15" s="41"/>
      <c r="D15" s="7"/>
      <c r="E15" s="41" t="s">
        <v>20</v>
      </c>
      <c r="F15" s="41" t="s">
        <v>20</v>
      </c>
      <c r="G15" s="41" t="s">
        <v>20</v>
      </c>
      <c r="H15" s="41" t="s">
        <v>20</v>
      </c>
      <c r="I15" s="41" t="s">
        <v>119</v>
      </c>
      <c r="J15" s="41" t="s">
        <v>120</v>
      </c>
      <c r="K15" s="7"/>
      <c r="L15" s="41" t="s">
        <v>20</v>
      </c>
      <c r="M15" s="41" t="s">
        <v>20</v>
      </c>
      <c r="N15" s="41" t="s">
        <v>20</v>
      </c>
      <c r="O15" s="41" t="s">
        <v>20</v>
      </c>
      <c r="P15" s="41" t="s">
        <v>119</v>
      </c>
      <c r="Q15" s="41" t="s">
        <v>120</v>
      </c>
      <c r="R15" s="7"/>
      <c r="S15" s="41" t="s">
        <v>129</v>
      </c>
      <c r="T15" s="41" t="s">
        <v>20</v>
      </c>
      <c r="U15" s="49" t="s">
        <v>129</v>
      </c>
      <c r="V15" s="49" t="s">
        <v>129</v>
      </c>
      <c r="W15" s="41" t="s">
        <v>119</v>
      </c>
      <c r="X15" s="41" t="s">
        <v>20</v>
      </c>
      <c r="Y15" s="7"/>
      <c r="Z15" s="41" t="s">
        <v>20</v>
      </c>
      <c r="AA15" s="41" t="s">
        <v>20</v>
      </c>
      <c r="AB15" s="41" t="s">
        <v>20</v>
      </c>
      <c r="AC15" s="41" t="s">
        <v>20</v>
      </c>
      <c r="AD15" s="41" t="s">
        <v>119</v>
      </c>
      <c r="AE15" s="41" t="s">
        <v>20</v>
      </c>
      <c r="AF15" s="7"/>
      <c r="AG15" s="31" t="s">
        <v>20</v>
      </c>
      <c r="AH15" s="43" t="s">
        <v>20</v>
      </c>
      <c r="AI15" s="49">
        <f t="shared" si="0"/>
        <v>21</v>
      </c>
      <c r="AJ15" t="s">
        <v>135</v>
      </c>
    </row>
    <row r="16" spans="1:36" ht="15.75" customHeight="1" x14ac:dyDescent="0.25">
      <c r="A16" s="5" t="s">
        <v>38</v>
      </c>
      <c r="B16" s="6" t="s">
        <v>37</v>
      </c>
      <c r="C16" s="41"/>
      <c r="D16" s="7"/>
      <c r="E16" s="41" t="s">
        <v>20</v>
      </c>
      <c r="F16" s="41" t="s">
        <v>20</v>
      </c>
      <c r="G16" s="41" t="s">
        <v>20</v>
      </c>
      <c r="H16" s="41" t="s">
        <v>20</v>
      </c>
      <c r="I16" s="41" t="s">
        <v>20</v>
      </c>
      <c r="J16" s="41"/>
      <c r="K16" s="7"/>
      <c r="L16" s="41" t="s">
        <v>20</v>
      </c>
      <c r="M16" s="41" t="s">
        <v>20</v>
      </c>
      <c r="N16" s="41" t="s">
        <v>20</v>
      </c>
      <c r="O16" s="41" t="s">
        <v>20</v>
      </c>
      <c r="P16" s="41" t="s">
        <v>20</v>
      </c>
      <c r="Q16" s="41"/>
      <c r="R16" s="7" t="s">
        <v>20</v>
      </c>
      <c r="S16" s="41" t="s">
        <v>20</v>
      </c>
      <c r="T16" s="41" t="s">
        <v>20</v>
      </c>
      <c r="U16" s="41" t="s">
        <v>20</v>
      </c>
      <c r="V16" s="41" t="s">
        <v>20</v>
      </c>
      <c r="W16" s="41" t="s">
        <v>20</v>
      </c>
      <c r="X16" s="41"/>
      <c r="Y16" s="7"/>
      <c r="Z16" s="41" t="s">
        <v>20</v>
      </c>
      <c r="AA16" s="41" t="s">
        <v>20</v>
      </c>
      <c r="AB16" s="41" t="s">
        <v>20</v>
      </c>
      <c r="AC16" s="41" t="s">
        <v>20</v>
      </c>
      <c r="AD16" s="41" t="s">
        <v>20</v>
      </c>
      <c r="AE16" s="41"/>
      <c r="AF16" s="7" t="s">
        <v>20</v>
      </c>
      <c r="AG16" s="31" t="s">
        <v>20</v>
      </c>
      <c r="AH16" s="43" t="s">
        <v>20</v>
      </c>
      <c r="AI16" s="49">
        <f t="shared" si="0"/>
        <v>24</v>
      </c>
    </row>
    <row r="17" spans="1:35" ht="15.75" customHeight="1" x14ac:dyDescent="0.25">
      <c r="A17" s="5" t="s">
        <v>40</v>
      </c>
      <c r="B17" s="6" t="s">
        <v>39</v>
      </c>
      <c r="C17" s="41"/>
      <c r="D17" s="7"/>
      <c r="E17" s="41" t="s">
        <v>20</v>
      </c>
      <c r="F17" s="41" t="s">
        <v>20</v>
      </c>
      <c r="G17" s="41" t="s">
        <v>119</v>
      </c>
      <c r="H17" s="41" t="s">
        <v>20</v>
      </c>
      <c r="I17" s="41" t="s">
        <v>20</v>
      </c>
      <c r="J17" s="41" t="s">
        <v>20</v>
      </c>
      <c r="K17" s="7" t="s">
        <v>20</v>
      </c>
      <c r="L17" s="41" t="s">
        <v>20</v>
      </c>
      <c r="M17" s="41" t="s">
        <v>20</v>
      </c>
      <c r="N17" s="41" t="s">
        <v>20</v>
      </c>
      <c r="O17" s="41" t="s">
        <v>20</v>
      </c>
      <c r="P17" s="41" t="s">
        <v>20</v>
      </c>
      <c r="Q17" s="41" t="s">
        <v>120</v>
      </c>
      <c r="R17" s="7"/>
      <c r="S17" s="41" t="s">
        <v>61</v>
      </c>
      <c r="T17" s="41" t="s">
        <v>61</v>
      </c>
      <c r="U17" s="41" t="s">
        <v>61</v>
      </c>
      <c r="V17" s="41" t="s">
        <v>61</v>
      </c>
      <c r="W17" s="41" t="s">
        <v>20</v>
      </c>
      <c r="X17" s="41"/>
      <c r="Y17" s="7" t="s">
        <v>20</v>
      </c>
      <c r="Z17" s="41" t="s">
        <v>20</v>
      </c>
      <c r="AA17" s="41" t="s">
        <v>20</v>
      </c>
      <c r="AB17" s="41" t="s">
        <v>119</v>
      </c>
      <c r="AC17" s="41" t="s">
        <v>20</v>
      </c>
      <c r="AD17" s="41" t="s">
        <v>20</v>
      </c>
      <c r="AE17" s="41" t="s">
        <v>120</v>
      </c>
      <c r="AF17" s="7"/>
      <c r="AG17" s="31" t="s">
        <v>20</v>
      </c>
      <c r="AH17" s="43" t="s">
        <v>20</v>
      </c>
      <c r="AI17" s="49">
        <f t="shared" si="0"/>
        <v>21</v>
      </c>
    </row>
    <row r="18" spans="1:35" ht="15.75" customHeight="1" x14ac:dyDescent="0.25">
      <c r="A18" s="5" t="s">
        <v>42</v>
      </c>
      <c r="B18" s="6" t="s">
        <v>41</v>
      </c>
      <c r="C18" s="41"/>
      <c r="D18" s="7"/>
      <c r="E18" s="41" t="s">
        <v>20</v>
      </c>
      <c r="F18" s="41" t="s">
        <v>20</v>
      </c>
      <c r="G18" s="41" t="s">
        <v>20</v>
      </c>
      <c r="H18" s="41" t="s">
        <v>20</v>
      </c>
      <c r="I18" s="41" t="s">
        <v>20</v>
      </c>
      <c r="J18" s="41"/>
      <c r="K18" s="7" t="s">
        <v>20</v>
      </c>
      <c r="L18" s="41" t="s">
        <v>20</v>
      </c>
      <c r="M18" s="41" t="s">
        <v>20</v>
      </c>
      <c r="N18" s="41" t="s">
        <v>20</v>
      </c>
      <c r="O18" s="41" t="s">
        <v>20</v>
      </c>
      <c r="P18" s="41" t="s">
        <v>20</v>
      </c>
      <c r="Q18" s="41"/>
      <c r="R18" s="7"/>
      <c r="S18" s="41" t="s">
        <v>20</v>
      </c>
      <c r="T18" s="41" t="s">
        <v>20</v>
      </c>
      <c r="U18" s="41" t="s">
        <v>20</v>
      </c>
      <c r="V18" s="41" t="s">
        <v>20</v>
      </c>
      <c r="W18" s="41" t="s">
        <v>20</v>
      </c>
      <c r="X18" s="41" t="s">
        <v>20</v>
      </c>
      <c r="Y18" s="7" t="s">
        <v>20</v>
      </c>
      <c r="Z18" s="41" t="s">
        <v>20</v>
      </c>
      <c r="AA18" s="41" t="s">
        <v>20</v>
      </c>
      <c r="AB18" s="41" t="s">
        <v>20</v>
      </c>
      <c r="AC18" s="41" t="s">
        <v>20</v>
      </c>
      <c r="AD18" s="41" t="s">
        <v>20</v>
      </c>
      <c r="AE18" s="41"/>
      <c r="AF18" s="7"/>
      <c r="AG18" s="31" t="s">
        <v>20</v>
      </c>
      <c r="AH18" s="43" t="s">
        <v>20</v>
      </c>
      <c r="AI18" s="49">
        <f t="shared" si="0"/>
        <v>25</v>
      </c>
    </row>
    <row r="19" spans="1:35" ht="15.75" customHeight="1" x14ac:dyDescent="0.25">
      <c r="A19" s="5" t="s">
        <v>44</v>
      </c>
      <c r="B19" s="6" t="s">
        <v>43</v>
      </c>
      <c r="C19" s="41"/>
      <c r="D19" s="7" t="s">
        <v>20</v>
      </c>
      <c r="E19" s="41" t="s">
        <v>20</v>
      </c>
      <c r="F19" s="41" t="s">
        <v>20</v>
      </c>
      <c r="G19" s="41" t="s">
        <v>20</v>
      </c>
      <c r="H19" s="41" t="s">
        <v>20</v>
      </c>
      <c r="I19" s="41" t="s">
        <v>20</v>
      </c>
      <c r="J19" s="41" t="s">
        <v>20</v>
      </c>
      <c r="K19" s="7" t="s">
        <v>20</v>
      </c>
      <c r="L19" s="41"/>
      <c r="M19" s="41" t="s">
        <v>20</v>
      </c>
      <c r="N19" s="41" t="s">
        <v>20</v>
      </c>
      <c r="O19" s="41"/>
      <c r="P19" s="41" t="s">
        <v>20</v>
      </c>
      <c r="Q19" s="41" t="s">
        <v>20</v>
      </c>
      <c r="R19" s="7" t="s">
        <v>20</v>
      </c>
      <c r="S19" s="41" t="s">
        <v>20</v>
      </c>
      <c r="T19" s="41" t="s">
        <v>20</v>
      </c>
      <c r="U19" s="41"/>
      <c r="V19" s="41" t="s">
        <v>20</v>
      </c>
      <c r="W19" s="41" t="s">
        <v>20</v>
      </c>
      <c r="X19" s="41"/>
      <c r="Y19" s="7" t="s">
        <v>20</v>
      </c>
      <c r="Z19" s="41" t="s">
        <v>20</v>
      </c>
      <c r="AA19" s="41"/>
      <c r="AB19" s="41" t="s">
        <v>20</v>
      </c>
      <c r="AC19" s="41" t="s">
        <v>20</v>
      </c>
      <c r="AD19" s="41"/>
      <c r="AE19" s="41" t="s">
        <v>20</v>
      </c>
      <c r="AF19" s="7" t="s">
        <v>20</v>
      </c>
      <c r="AG19" s="31"/>
      <c r="AH19" s="43" t="s">
        <v>20</v>
      </c>
      <c r="AI19" s="49">
        <f t="shared" si="0"/>
        <v>24</v>
      </c>
    </row>
    <row r="20" spans="1:35" ht="15.75" customHeight="1" x14ac:dyDescent="0.25">
      <c r="A20" s="5" t="s">
        <v>46</v>
      </c>
      <c r="B20" s="6" t="s">
        <v>47</v>
      </c>
      <c r="C20" s="41"/>
      <c r="D20" s="7"/>
      <c r="E20" s="41" t="s">
        <v>20</v>
      </c>
      <c r="F20" s="41" t="s">
        <v>20</v>
      </c>
      <c r="G20" s="41" t="s">
        <v>20</v>
      </c>
      <c r="H20" s="41" t="s">
        <v>20</v>
      </c>
      <c r="I20" s="41" t="s">
        <v>20</v>
      </c>
      <c r="J20" s="41"/>
      <c r="K20" s="7"/>
      <c r="L20" s="41" t="s">
        <v>20</v>
      </c>
      <c r="M20" s="41" t="s">
        <v>20</v>
      </c>
      <c r="N20" s="41" t="s">
        <v>20</v>
      </c>
      <c r="O20" s="41" t="s">
        <v>20</v>
      </c>
      <c r="P20" s="41" t="s">
        <v>20</v>
      </c>
      <c r="Q20" s="41" t="s">
        <v>20</v>
      </c>
      <c r="R20" s="7"/>
      <c r="S20" s="41" t="s">
        <v>20</v>
      </c>
      <c r="T20" s="41" t="s">
        <v>20</v>
      </c>
      <c r="U20" s="41" t="s">
        <v>20</v>
      </c>
      <c r="V20" s="41" t="s">
        <v>20</v>
      </c>
      <c r="W20" s="41" t="s">
        <v>20</v>
      </c>
      <c r="X20" s="41" t="s">
        <v>20</v>
      </c>
      <c r="Y20" s="7"/>
      <c r="Z20" s="41" t="s">
        <v>20</v>
      </c>
      <c r="AA20" s="41" t="s">
        <v>20</v>
      </c>
      <c r="AB20" s="41" t="s">
        <v>20</v>
      </c>
      <c r="AC20" s="41" t="s">
        <v>20</v>
      </c>
      <c r="AD20" s="41" t="s">
        <v>20</v>
      </c>
      <c r="AE20" s="41" t="s">
        <v>20</v>
      </c>
      <c r="AF20" s="7"/>
      <c r="AG20" s="31" t="s">
        <v>20</v>
      </c>
      <c r="AH20" s="43" t="s">
        <v>20</v>
      </c>
      <c r="AI20" s="49">
        <f t="shared" si="0"/>
        <v>25</v>
      </c>
    </row>
    <row r="21" spans="1:35" ht="15.75" customHeight="1" x14ac:dyDescent="0.25">
      <c r="A21" s="5" t="s">
        <v>48</v>
      </c>
      <c r="B21" s="6" t="s">
        <v>49</v>
      </c>
      <c r="C21" s="41"/>
      <c r="D21" s="7"/>
      <c r="E21" s="41" t="s">
        <v>20</v>
      </c>
      <c r="F21" s="41" t="s">
        <v>20</v>
      </c>
      <c r="G21" s="41" t="s">
        <v>20</v>
      </c>
      <c r="H21" s="41" t="s">
        <v>20</v>
      </c>
      <c r="I21" s="41" t="s">
        <v>20</v>
      </c>
      <c r="J21" s="41" t="s">
        <v>20</v>
      </c>
      <c r="K21" s="7"/>
      <c r="L21" s="41" t="s">
        <v>20</v>
      </c>
      <c r="M21" s="41" t="s">
        <v>20</v>
      </c>
      <c r="N21" s="41" t="s">
        <v>20</v>
      </c>
      <c r="O21" s="41" t="s">
        <v>20</v>
      </c>
      <c r="P21" s="41" t="s">
        <v>20</v>
      </c>
      <c r="Q21" s="41" t="s">
        <v>20</v>
      </c>
      <c r="R21" s="7"/>
      <c r="S21" s="41" t="s">
        <v>20</v>
      </c>
      <c r="T21" s="41" t="s">
        <v>20</v>
      </c>
      <c r="U21" s="41" t="s">
        <v>20</v>
      </c>
      <c r="V21" s="41" t="s">
        <v>20</v>
      </c>
      <c r="W21" s="41" t="s">
        <v>20</v>
      </c>
      <c r="X21" s="41" t="s">
        <v>20</v>
      </c>
      <c r="Y21" s="7"/>
      <c r="Z21" s="41" t="s">
        <v>20</v>
      </c>
      <c r="AA21" s="41" t="s">
        <v>20</v>
      </c>
      <c r="AB21" s="41" t="s">
        <v>20</v>
      </c>
      <c r="AC21" s="41" t="s">
        <v>20</v>
      </c>
      <c r="AD21" s="41" t="s">
        <v>20</v>
      </c>
      <c r="AE21" s="41"/>
      <c r="AF21" s="7" t="s">
        <v>20</v>
      </c>
      <c r="AG21" s="31" t="s">
        <v>20</v>
      </c>
      <c r="AH21" s="43" t="s">
        <v>20</v>
      </c>
      <c r="AI21" s="49">
        <f t="shared" si="0"/>
        <v>26</v>
      </c>
    </row>
    <row r="22" spans="1:35" ht="15.75" customHeight="1" x14ac:dyDescent="0.25">
      <c r="A22" s="5" t="s">
        <v>50</v>
      </c>
      <c r="B22" s="6" t="s">
        <v>51</v>
      </c>
      <c r="C22" s="41"/>
      <c r="D22" s="7" t="s">
        <v>20</v>
      </c>
      <c r="E22" s="41" t="s">
        <v>20</v>
      </c>
      <c r="F22" s="41" t="s">
        <v>20</v>
      </c>
      <c r="G22" s="41" t="s">
        <v>20</v>
      </c>
      <c r="H22" s="41" t="s">
        <v>20</v>
      </c>
      <c r="I22" s="41" t="s">
        <v>20</v>
      </c>
      <c r="J22" s="41" t="s">
        <v>20</v>
      </c>
      <c r="K22" s="7" t="s">
        <v>20</v>
      </c>
      <c r="L22" s="31" t="s">
        <v>20</v>
      </c>
      <c r="M22" s="31" t="s">
        <v>20</v>
      </c>
      <c r="N22" s="41" t="s">
        <v>20</v>
      </c>
      <c r="O22" s="41" t="s">
        <v>20</v>
      </c>
      <c r="P22" s="41" t="s">
        <v>20</v>
      </c>
      <c r="Q22" s="41" t="s">
        <v>20</v>
      </c>
      <c r="R22" s="7"/>
      <c r="S22" s="41"/>
      <c r="T22" s="41" t="s">
        <v>20</v>
      </c>
      <c r="U22" s="41" t="s">
        <v>20</v>
      </c>
      <c r="V22" s="41" t="s">
        <v>20</v>
      </c>
      <c r="W22" s="41" t="s">
        <v>20</v>
      </c>
      <c r="X22" s="41" t="s">
        <v>20</v>
      </c>
      <c r="Y22" s="7" t="s">
        <v>20</v>
      </c>
      <c r="Z22" s="41"/>
      <c r="AA22" s="41" t="s">
        <v>20</v>
      </c>
      <c r="AB22" s="41" t="s">
        <v>20</v>
      </c>
      <c r="AC22" s="41" t="s">
        <v>20</v>
      </c>
      <c r="AD22" s="41" t="s">
        <v>20</v>
      </c>
      <c r="AE22" s="41" t="s">
        <v>20</v>
      </c>
      <c r="AF22" s="7" t="s">
        <v>20</v>
      </c>
      <c r="AG22" s="31" t="s">
        <v>20</v>
      </c>
      <c r="AH22" s="43" t="s">
        <v>20</v>
      </c>
      <c r="AI22" s="49">
        <f>COUNTIF(D22:AH22,"X")+COUNTIF(D22:AH22,"Ho")</f>
        <v>28</v>
      </c>
    </row>
    <row r="23" spans="1:35" ht="15.75" customHeight="1" x14ac:dyDescent="0.25">
      <c r="A23" s="5" t="s">
        <v>52</v>
      </c>
      <c r="B23" s="6" t="s">
        <v>53</v>
      </c>
      <c r="C23" s="41"/>
      <c r="D23" s="7" t="s">
        <v>20</v>
      </c>
      <c r="E23" s="41" t="s">
        <v>20</v>
      </c>
      <c r="F23" s="41" t="s">
        <v>20</v>
      </c>
      <c r="G23" s="41" t="s">
        <v>20</v>
      </c>
      <c r="H23" s="41" t="s">
        <v>20</v>
      </c>
      <c r="I23" s="41" t="s">
        <v>20</v>
      </c>
      <c r="J23" s="41" t="s">
        <v>20</v>
      </c>
      <c r="K23" s="7" t="s">
        <v>20</v>
      </c>
      <c r="L23" s="31" t="s">
        <v>20</v>
      </c>
      <c r="M23" s="31" t="s">
        <v>20</v>
      </c>
      <c r="N23" s="41" t="s">
        <v>20</v>
      </c>
      <c r="O23" s="41" t="s">
        <v>20</v>
      </c>
      <c r="P23" s="41"/>
      <c r="Q23" s="41" t="s">
        <v>20</v>
      </c>
      <c r="R23" s="7" t="s">
        <v>20</v>
      </c>
      <c r="S23" s="41" t="s">
        <v>20</v>
      </c>
      <c r="T23" s="41" t="s">
        <v>20</v>
      </c>
      <c r="U23" s="41" t="s">
        <v>20</v>
      </c>
      <c r="V23" s="41" t="s">
        <v>20</v>
      </c>
      <c r="W23" s="41"/>
      <c r="X23" s="41" t="s">
        <v>20</v>
      </c>
      <c r="Y23" s="7" t="s">
        <v>20</v>
      </c>
      <c r="Z23" s="41" t="s">
        <v>20</v>
      </c>
      <c r="AA23" s="41" t="s">
        <v>20</v>
      </c>
      <c r="AB23" s="41" t="s">
        <v>20</v>
      </c>
      <c r="AC23" s="41"/>
      <c r="AD23" s="41" t="s">
        <v>20</v>
      </c>
      <c r="AE23" s="41" t="s">
        <v>20</v>
      </c>
      <c r="AF23" s="7" t="s">
        <v>20</v>
      </c>
      <c r="AG23" s="31" t="s">
        <v>20</v>
      </c>
      <c r="AH23" s="43"/>
      <c r="AI23" s="49">
        <f t="shared" ref="AI23:AI27" si="1">COUNTIF(D23:AH23,"X")+COUNTIF(D23:AH23,"Ho")</f>
        <v>27</v>
      </c>
    </row>
    <row r="24" spans="1:35" ht="15.75" customHeight="1" x14ac:dyDescent="0.25">
      <c r="A24" s="5" t="s">
        <v>54</v>
      </c>
      <c r="B24" s="6" t="s">
        <v>55</v>
      </c>
      <c r="C24" s="41"/>
      <c r="D24" s="7"/>
      <c r="E24" s="41" t="s">
        <v>20</v>
      </c>
      <c r="F24" s="41" t="s">
        <v>20</v>
      </c>
      <c r="G24" s="41" t="s">
        <v>20</v>
      </c>
      <c r="H24" s="41" t="s">
        <v>20</v>
      </c>
      <c r="I24" s="41" t="s">
        <v>20</v>
      </c>
      <c r="J24" s="41" t="s">
        <v>20</v>
      </c>
      <c r="K24" s="7"/>
      <c r="L24" s="41" t="s">
        <v>20</v>
      </c>
      <c r="M24" s="41" t="s">
        <v>20</v>
      </c>
      <c r="N24" s="41" t="s">
        <v>20</v>
      </c>
      <c r="O24" s="41" t="s">
        <v>20</v>
      </c>
      <c r="P24" s="41" t="s">
        <v>20</v>
      </c>
      <c r="Q24" s="41" t="s">
        <v>20</v>
      </c>
      <c r="R24" s="7"/>
      <c r="S24" s="41" t="s">
        <v>20</v>
      </c>
      <c r="T24" s="41" t="s">
        <v>20</v>
      </c>
      <c r="U24" s="41" t="s">
        <v>20</v>
      </c>
      <c r="V24" s="41" t="s">
        <v>20</v>
      </c>
      <c r="W24" s="41" t="s">
        <v>20</v>
      </c>
      <c r="X24" s="41" t="s">
        <v>20</v>
      </c>
      <c r="Y24" s="7"/>
      <c r="Z24" s="41" t="s">
        <v>61</v>
      </c>
      <c r="AA24" s="41" t="s">
        <v>61</v>
      </c>
      <c r="AB24" s="41" t="s">
        <v>20</v>
      </c>
      <c r="AC24" s="41" t="s">
        <v>20</v>
      </c>
      <c r="AD24" s="41" t="s">
        <v>20</v>
      </c>
      <c r="AE24" s="41" t="s">
        <v>20</v>
      </c>
      <c r="AF24" s="7" t="s">
        <v>20</v>
      </c>
      <c r="AG24" s="31" t="s">
        <v>20</v>
      </c>
      <c r="AH24" s="43" t="s">
        <v>20</v>
      </c>
      <c r="AI24" s="49">
        <f t="shared" si="1"/>
        <v>25</v>
      </c>
    </row>
    <row r="25" spans="1:35" ht="15.75" customHeight="1" x14ac:dyDescent="0.25">
      <c r="A25" s="5" t="s">
        <v>56</v>
      </c>
      <c r="B25" s="6" t="s">
        <v>57</v>
      </c>
      <c r="C25" s="41"/>
      <c r="D25" s="7"/>
      <c r="E25" s="41" t="s">
        <v>20</v>
      </c>
      <c r="F25" s="41" t="s">
        <v>20</v>
      </c>
      <c r="G25" s="41" t="s">
        <v>20</v>
      </c>
      <c r="H25" s="41" t="s">
        <v>20</v>
      </c>
      <c r="I25" s="41" t="s">
        <v>20</v>
      </c>
      <c r="J25" s="41" t="s">
        <v>20</v>
      </c>
      <c r="K25" s="7" t="s">
        <v>20</v>
      </c>
      <c r="L25" s="41" t="s">
        <v>20</v>
      </c>
      <c r="M25" s="41" t="s">
        <v>20</v>
      </c>
      <c r="N25" s="41" t="s">
        <v>20</v>
      </c>
      <c r="O25" s="41" t="s">
        <v>20</v>
      </c>
      <c r="P25" s="41" t="s">
        <v>20</v>
      </c>
      <c r="Q25" s="41" t="s">
        <v>20</v>
      </c>
      <c r="R25" s="7" t="s">
        <v>20</v>
      </c>
      <c r="S25" s="41" t="s">
        <v>20</v>
      </c>
      <c r="T25" s="41" t="s">
        <v>20</v>
      </c>
      <c r="U25" s="41" t="s">
        <v>20</v>
      </c>
      <c r="V25" s="41" t="s">
        <v>20</v>
      </c>
      <c r="W25" s="41" t="s">
        <v>20</v>
      </c>
      <c r="X25" s="41" t="s">
        <v>20</v>
      </c>
      <c r="Y25" s="7" t="s">
        <v>20</v>
      </c>
      <c r="Z25" s="41" t="s">
        <v>20</v>
      </c>
      <c r="AA25" s="41" t="s">
        <v>20</v>
      </c>
      <c r="AB25" s="41" t="s">
        <v>20</v>
      </c>
      <c r="AC25" s="41" t="s">
        <v>20</v>
      </c>
      <c r="AD25" s="41" t="s">
        <v>20</v>
      </c>
      <c r="AE25" s="41" t="s">
        <v>20</v>
      </c>
      <c r="AF25" s="7" t="s">
        <v>20</v>
      </c>
      <c r="AG25" s="31" t="s">
        <v>20</v>
      </c>
      <c r="AH25" s="43" t="s">
        <v>20</v>
      </c>
      <c r="AI25" s="49">
        <f t="shared" si="1"/>
        <v>30</v>
      </c>
    </row>
    <row r="26" spans="1:35" ht="15.75" customHeight="1" x14ac:dyDescent="0.25">
      <c r="A26" s="5">
        <v>19</v>
      </c>
      <c r="B26" s="6" t="s">
        <v>122</v>
      </c>
      <c r="C26" s="41"/>
      <c r="D26" s="7"/>
      <c r="E26" s="41" t="s">
        <v>20</v>
      </c>
      <c r="F26" s="41" t="s">
        <v>20</v>
      </c>
      <c r="G26" s="41" t="s">
        <v>20</v>
      </c>
      <c r="H26" s="41" t="s">
        <v>20</v>
      </c>
      <c r="I26" s="41" t="s">
        <v>20</v>
      </c>
      <c r="J26" s="41" t="s">
        <v>20</v>
      </c>
      <c r="K26" s="7"/>
      <c r="L26" s="41" t="s">
        <v>20</v>
      </c>
      <c r="M26" s="41" t="s">
        <v>20</v>
      </c>
      <c r="N26" s="41" t="s">
        <v>20</v>
      </c>
      <c r="O26" s="41" t="s">
        <v>20</v>
      </c>
      <c r="P26" s="41" t="s">
        <v>20</v>
      </c>
      <c r="Q26" s="41" t="s">
        <v>20</v>
      </c>
      <c r="R26" s="7"/>
      <c r="S26" s="41" t="s">
        <v>20</v>
      </c>
      <c r="T26" s="41" t="s">
        <v>20</v>
      </c>
      <c r="U26" s="41" t="s">
        <v>20</v>
      </c>
      <c r="V26" s="41" t="s">
        <v>20</v>
      </c>
      <c r="W26" s="41" t="s">
        <v>20</v>
      </c>
      <c r="X26" s="41" t="s">
        <v>20</v>
      </c>
      <c r="Y26" s="7"/>
      <c r="Z26" s="41" t="s">
        <v>20</v>
      </c>
      <c r="AA26" s="41" t="s">
        <v>20</v>
      </c>
      <c r="AB26" s="41" t="s">
        <v>20</v>
      </c>
      <c r="AC26" s="41" t="s">
        <v>20</v>
      </c>
      <c r="AD26" s="41" t="s">
        <v>20</v>
      </c>
      <c r="AE26" s="41" t="s">
        <v>20</v>
      </c>
      <c r="AF26" s="7"/>
      <c r="AG26" s="31" t="s">
        <v>20</v>
      </c>
      <c r="AH26" s="43" t="s">
        <v>20</v>
      </c>
      <c r="AI26" s="49">
        <f t="shared" si="1"/>
        <v>26</v>
      </c>
    </row>
    <row r="27" spans="1:35" ht="15.75" customHeight="1" x14ac:dyDescent="0.25">
      <c r="A27" s="5">
        <v>20</v>
      </c>
      <c r="B27" s="6" t="s">
        <v>123</v>
      </c>
      <c r="C27" s="41"/>
      <c r="D27" s="7"/>
      <c r="E27" s="41" t="s">
        <v>27</v>
      </c>
      <c r="F27" s="41" t="s">
        <v>27</v>
      </c>
      <c r="G27" s="41" t="s">
        <v>27</v>
      </c>
      <c r="H27" s="41" t="s">
        <v>27</v>
      </c>
      <c r="I27" s="41" t="s">
        <v>20</v>
      </c>
      <c r="J27" s="41" t="s">
        <v>20</v>
      </c>
      <c r="K27" s="7" t="s">
        <v>20</v>
      </c>
      <c r="L27" s="41" t="s">
        <v>20</v>
      </c>
      <c r="M27" s="41" t="s">
        <v>20</v>
      </c>
      <c r="N27" s="41" t="s">
        <v>20</v>
      </c>
      <c r="O27" s="41" t="s">
        <v>20</v>
      </c>
      <c r="P27" s="41" t="s">
        <v>20</v>
      </c>
      <c r="Q27" s="41"/>
      <c r="R27" s="7" t="s">
        <v>20</v>
      </c>
      <c r="S27" s="41" t="s">
        <v>20</v>
      </c>
      <c r="T27" s="41" t="s">
        <v>20</v>
      </c>
      <c r="U27" s="41" t="s">
        <v>20</v>
      </c>
      <c r="V27" s="41" t="s">
        <v>20</v>
      </c>
      <c r="W27" s="41" t="s">
        <v>20</v>
      </c>
      <c r="X27" s="41" t="s">
        <v>20</v>
      </c>
      <c r="Y27" s="7"/>
      <c r="Z27" s="41" t="s">
        <v>20</v>
      </c>
      <c r="AA27" s="41" t="s">
        <v>20</v>
      </c>
      <c r="AB27" s="41" t="s">
        <v>20</v>
      </c>
      <c r="AC27" s="41" t="s">
        <v>20</v>
      </c>
      <c r="AD27" s="41" t="s">
        <v>20</v>
      </c>
      <c r="AE27" s="41" t="s">
        <v>20</v>
      </c>
      <c r="AF27" s="7"/>
      <c r="AG27" s="31" t="s">
        <v>20</v>
      </c>
      <c r="AH27" s="43" t="s">
        <v>20</v>
      </c>
      <c r="AI27" s="49">
        <f t="shared" si="1"/>
        <v>23</v>
      </c>
    </row>
    <row r="28" spans="1:35" ht="17.25" customHeight="1" x14ac:dyDescent="0.25">
      <c r="A28" s="8"/>
      <c r="B28" s="8" t="s">
        <v>94</v>
      </c>
      <c r="C28" s="45" t="s">
        <v>133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 ht="17.25" customHeight="1" x14ac:dyDescent="0.25">
      <c r="A29" s="8"/>
      <c r="B29" s="8"/>
      <c r="C29" s="45" t="s">
        <v>131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s="9" customFormat="1" ht="12.75" x14ac:dyDescent="0.2">
      <c r="B30" s="10" t="s">
        <v>58</v>
      </c>
      <c r="C30" s="9" t="s">
        <v>59</v>
      </c>
      <c r="H30" s="9" t="s">
        <v>20</v>
      </c>
      <c r="K30" s="9" t="s">
        <v>60</v>
      </c>
      <c r="P30" s="9" t="s">
        <v>61</v>
      </c>
      <c r="S30" s="9" t="s">
        <v>74</v>
      </c>
      <c r="X30" s="9" t="s">
        <v>26</v>
      </c>
      <c r="AA30" s="9" t="s">
        <v>75</v>
      </c>
      <c r="AH30" s="9" t="s">
        <v>27</v>
      </c>
    </row>
    <row r="31" spans="1:35" s="9" customFormat="1" ht="12.75" x14ac:dyDescent="0.2">
      <c r="C31" s="9" t="s">
        <v>70</v>
      </c>
      <c r="H31" s="9" t="s">
        <v>71</v>
      </c>
      <c r="K31" s="9" t="s">
        <v>76</v>
      </c>
      <c r="P31" s="9" t="s">
        <v>21</v>
      </c>
      <c r="S31" s="9" t="s">
        <v>79</v>
      </c>
      <c r="X31" s="9" t="s">
        <v>80</v>
      </c>
      <c r="AA31" s="9" t="s">
        <v>62</v>
      </c>
      <c r="AH31" s="9" t="s">
        <v>129</v>
      </c>
    </row>
    <row r="32" spans="1:35" x14ac:dyDescent="0.25">
      <c r="B32" s="8"/>
      <c r="C32" s="8"/>
      <c r="F32" s="12" t="s">
        <v>81</v>
      </c>
      <c r="AA32" s="11" t="s">
        <v>134</v>
      </c>
    </row>
    <row r="33" spans="1:35" x14ac:dyDescent="0.25">
      <c r="B33" s="8"/>
      <c r="C33" s="8"/>
      <c r="AA33" s="12" t="s">
        <v>82</v>
      </c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7" spans="1:35" x14ac:dyDescent="0.25">
      <c r="C37" t="s">
        <v>115</v>
      </c>
      <c r="F37" s="12"/>
      <c r="Y37" t="s">
        <v>55</v>
      </c>
    </row>
    <row r="40" spans="1:35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</row>
    <row r="41" spans="1:35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</row>
    <row r="42" spans="1:35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5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5" ht="18.75" customHeight="1" x14ac:dyDescent="0.25">
      <c r="A44" s="1"/>
    </row>
    <row r="45" spans="1:35" ht="18.75" customHeight="1" x14ac:dyDescent="0.25">
      <c r="A45" s="192" t="s">
        <v>6</v>
      </c>
      <c r="B45" s="193" t="s">
        <v>7</v>
      </c>
      <c r="C45" s="40" t="s">
        <v>8</v>
      </c>
      <c r="D45" s="41">
        <v>1</v>
      </c>
      <c r="E45" s="41">
        <v>2</v>
      </c>
      <c r="F45" s="41">
        <v>3</v>
      </c>
      <c r="G45" s="41">
        <v>4</v>
      </c>
      <c r="H45" s="41">
        <v>5</v>
      </c>
      <c r="I45" s="41">
        <v>6</v>
      </c>
      <c r="J45" s="41">
        <v>7</v>
      </c>
      <c r="K45" s="41">
        <v>8</v>
      </c>
      <c r="L45" s="41">
        <v>9</v>
      </c>
      <c r="M45" s="41">
        <v>10</v>
      </c>
      <c r="N45" s="41">
        <v>11</v>
      </c>
      <c r="O45" s="41">
        <v>12</v>
      </c>
      <c r="P45" s="41">
        <v>13</v>
      </c>
      <c r="Q45" s="41">
        <v>14</v>
      </c>
      <c r="R45" s="41">
        <v>15</v>
      </c>
      <c r="S45" s="41">
        <v>16</v>
      </c>
      <c r="T45" s="41">
        <v>17</v>
      </c>
      <c r="U45" s="41">
        <v>18</v>
      </c>
      <c r="V45" s="41">
        <v>19</v>
      </c>
      <c r="W45" s="41">
        <v>20</v>
      </c>
      <c r="X45" s="41">
        <v>21</v>
      </c>
      <c r="Y45" s="41">
        <v>22</v>
      </c>
      <c r="Z45" s="41">
        <v>23</v>
      </c>
      <c r="AA45" s="41">
        <v>24</v>
      </c>
      <c r="AB45" s="41">
        <v>25</v>
      </c>
      <c r="AC45" s="41">
        <v>26</v>
      </c>
      <c r="AD45" s="41">
        <v>27</v>
      </c>
      <c r="AE45" s="41">
        <v>28</v>
      </c>
      <c r="AF45" s="42"/>
      <c r="AG45" s="49"/>
      <c r="AH45" s="41">
        <v>29</v>
      </c>
      <c r="AI45" s="194" t="s">
        <v>9</v>
      </c>
    </row>
    <row r="46" spans="1:35" ht="18.75" customHeight="1" x14ac:dyDescent="0.25">
      <c r="A46" s="192"/>
      <c r="B46" s="193"/>
      <c r="C46" s="40" t="s">
        <v>10</v>
      </c>
      <c r="D46" s="41" t="s">
        <v>17</v>
      </c>
      <c r="E46" s="41" t="s">
        <v>11</v>
      </c>
      <c r="F46" s="41" t="s">
        <v>12</v>
      </c>
      <c r="G46" s="41" t="s">
        <v>13</v>
      </c>
      <c r="H46" s="41" t="s">
        <v>14</v>
      </c>
      <c r="I46" s="41" t="s">
        <v>15</v>
      </c>
      <c r="J46" s="41" t="s">
        <v>16</v>
      </c>
      <c r="K46" s="41" t="s">
        <v>17</v>
      </c>
      <c r="L46" s="41" t="s">
        <v>11</v>
      </c>
      <c r="M46" s="41" t="s">
        <v>12</v>
      </c>
      <c r="N46" s="41" t="s">
        <v>13</v>
      </c>
      <c r="O46" s="41" t="s">
        <v>14</v>
      </c>
      <c r="P46" s="41" t="s">
        <v>15</v>
      </c>
      <c r="Q46" s="41" t="s">
        <v>16</v>
      </c>
      <c r="R46" s="41" t="s">
        <v>17</v>
      </c>
      <c r="S46" s="41" t="s">
        <v>11</v>
      </c>
      <c r="T46" s="41" t="s">
        <v>12</v>
      </c>
      <c r="U46" s="41" t="s">
        <v>13</v>
      </c>
      <c r="V46" s="41" t="s">
        <v>14</v>
      </c>
      <c r="W46" s="41" t="s">
        <v>15</v>
      </c>
      <c r="X46" s="41" t="s">
        <v>16</v>
      </c>
      <c r="Y46" s="41" t="s">
        <v>17</v>
      </c>
      <c r="Z46" s="41" t="s">
        <v>11</v>
      </c>
      <c r="AA46" s="41" t="s">
        <v>12</v>
      </c>
      <c r="AB46" s="41" t="s">
        <v>13</v>
      </c>
      <c r="AC46" s="41" t="s">
        <v>14</v>
      </c>
      <c r="AD46" s="41" t="s">
        <v>15</v>
      </c>
      <c r="AE46" s="41" t="s">
        <v>16</v>
      </c>
      <c r="AF46" s="42"/>
      <c r="AG46" s="49"/>
      <c r="AH46" s="41" t="s">
        <v>11</v>
      </c>
      <c r="AI46" s="195"/>
    </row>
    <row r="47" spans="1:35" ht="18.75" customHeight="1" x14ac:dyDescent="0.25">
      <c r="A47" s="5">
        <v>1</v>
      </c>
      <c r="B47" s="6" t="s">
        <v>31</v>
      </c>
      <c r="C47" s="41"/>
      <c r="D47" s="41"/>
      <c r="E47" s="41"/>
      <c r="F47" s="41"/>
      <c r="G47" s="41"/>
      <c r="H47" s="7"/>
      <c r="I47" s="41"/>
      <c r="J47" s="41"/>
      <c r="K47" s="41"/>
      <c r="L47" s="41"/>
      <c r="M47" s="41"/>
      <c r="N47" s="41"/>
      <c r="O47" s="7"/>
      <c r="P47" s="41"/>
      <c r="Q47" s="41"/>
      <c r="R47" s="41"/>
      <c r="S47" s="41"/>
      <c r="T47" s="41"/>
      <c r="U47" s="41"/>
      <c r="V47" s="7"/>
      <c r="W47" s="41"/>
      <c r="X47" s="41"/>
      <c r="Y47" s="41"/>
      <c r="Z47" s="41"/>
      <c r="AA47" s="41"/>
      <c r="AB47" s="41"/>
      <c r="AC47" s="7"/>
      <c r="AD47" s="41"/>
      <c r="AE47" s="41"/>
      <c r="AF47" s="42"/>
      <c r="AG47" s="49"/>
      <c r="AH47" s="41"/>
      <c r="AI47" s="41"/>
    </row>
    <row r="48" spans="1:35" ht="18.75" customHeight="1" x14ac:dyDescent="0.25">
      <c r="A48" s="5">
        <v>2</v>
      </c>
      <c r="B48" s="6" t="s">
        <v>43</v>
      </c>
      <c r="C48" s="41"/>
      <c r="D48" s="41"/>
      <c r="E48" s="41"/>
      <c r="F48" s="41"/>
      <c r="G48" s="41"/>
      <c r="H48" s="7"/>
      <c r="I48" s="41"/>
      <c r="J48" s="41"/>
      <c r="K48" s="41"/>
      <c r="L48" s="41"/>
      <c r="M48" s="41"/>
      <c r="N48" s="41"/>
      <c r="O48" s="7"/>
      <c r="P48" s="41"/>
      <c r="Q48" s="41"/>
      <c r="R48" s="41"/>
      <c r="S48" s="41"/>
      <c r="T48" s="41"/>
      <c r="U48" s="41"/>
      <c r="V48" s="7"/>
      <c r="W48" s="41"/>
      <c r="X48" s="41"/>
      <c r="Y48" s="41"/>
      <c r="Z48" s="41"/>
      <c r="AA48" s="41"/>
      <c r="AB48" s="41"/>
      <c r="AC48" s="7"/>
      <c r="AD48" s="41"/>
      <c r="AE48" s="41"/>
      <c r="AF48" s="42"/>
      <c r="AG48" s="49"/>
      <c r="AH48" s="41"/>
      <c r="AI48" s="41"/>
    </row>
    <row r="49" spans="1:35" ht="18.75" customHeight="1" x14ac:dyDescent="0.25">
      <c r="A49" s="5">
        <v>3</v>
      </c>
      <c r="B49" s="6" t="s">
        <v>45</v>
      </c>
      <c r="C49" s="41"/>
      <c r="D49" s="41"/>
      <c r="E49" s="41"/>
      <c r="F49" s="41"/>
      <c r="G49" s="41"/>
      <c r="H49" s="7"/>
      <c r="I49" s="41"/>
      <c r="J49" s="41"/>
      <c r="K49" s="41"/>
      <c r="L49" s="41"/>
      <c r="M49" s="41"/>
      <c r="N49" s="41"/>
      <c r="O49" s="7"/>
      <c r="P49" s="41"/>
      <c r="Q49" s="41"/>
      <c r="R49" s="41"/>
      <c r="S49" s="41"/>
      <c r="T49" s="41"/>
      <c r="U49" s="41"/>
      <c r="V49" s="7"/>
      <c r="W49" s="41"/>
      <c r="X49" s="41"/>
      <c r="Y49" s="41"/>
      <c r="Z49" s="41"/>
      <c r="AA49" s="41"/>
      <c r="AB49" s="41"/>
      <c r="AC49" s="7"/>
      <c r="AD49" s="41"/>
      <c r="AE49" s="41"/>
      <c r="AF49" s="42"/>
      <c r="AG49" s="49"/>
      <c r="AH49" s="41"/>
      <c r="AI49" s="41"/>
    </row>
    <row r="50" spans="1:35" ht="18.75" customHeight="1" x14ac:dyDescent="0.25">
      <c r="A50" s="5">
        <v>4</v>
      </c>
      <c r="B50" s="6" t="s">
        <v>51</v>
      </c>
      <c r="C50" s="41"/>
      <c r="D50" s="41"/>
      <c r="E50" s="41"/>
      <c r="F50" s="41"/>
      <c r="G50" s="41"/>
      <c r="H50" s="7"/>
      <c r="I50" s="41"/>
      <c r="J50" s="41"/>
      <c r="K50" s="41"/>
      <c r="L50" s="41"/>
      <c r="M50" s="41"/>
      <c r="N50" s="41"/>
      <c r="O50" s="7"/>
      <c r="P50" s="41"/>
      <c r="Q50" s="41"/>
      <c r="R50" s="41"/>
      <c r="S50" s="41"/>
      <c r="T50" s="41"/>
      <c r="U50" s="41"/>
      <c r="V50" s="7"/>
      <c r="W50" s="41"/>
      <c r="X50" s="41"/>
      <c r="Y50" s="41"/>
      <c r="Z50" s="41"/>
      <c r="AA50" s="41"/>
      <c r="AB50" s="41"/>
      <c r="AC50" s="7"/>
      <c r="AD50" s="41"/>
      <c r="AE50" s="41"/>
      <c r="AF50" s="42"/>
      <c r="AG50" s="49"/>
      <c r="AH50" s="41"/>
      <c r="AI50" s="41"/>
    </row>
    <row r="51" spans="1:35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/>
      <c r="AH52" s="8"/>
      <c r="AI52" s="8"/>
    </row>
    <row r="53" spans="1:35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/>
      <c r="AH53" s="8"/>
    </row>
    <row r="54" spans="1:35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/>
      <c r="AH54" s="8"/>
    </row>
    <row r="55" spans="1:35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5" x14ac:dyDescent="0.25">
      <c r="AA56" s="11" t="s">
        <v>89</v>
      </c>
    </row>
    <row r="57" spans="1:35" x14ac:dyDescent="0.25">
      <c r="F57" s="12" t="s">
        <v>81</v>
      </c>
      <c r="AA57" s="12" t="s">
        <v>82</v>
      </c>
    </row>
    <row r="58" spans="1:35" x14ac:dyDescent="0.25">
      <c r="F58" s="12"/>
    </row>
    <row r="63" spans="1:35" ht="16.5" x14ac:dyDescent="0.25">
      <c r="F63" s="14"/>
      <c r="AA63" s="12"/>
    </row>
  </sheetData>
  <mergeCells count="18">
    <mergeCell ref="A41:H41"/>
    <mergeCell ref="J41:AI41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40:H40"/>
    <mergeCell ref="J40:AI40"/>
    <mergeCell ref="A42:H42"/>
    <mergeCell ref="A43:H43"/>
    <mergeCell ref="A45:A46"/>
    <mergeCell ref="B45:B46"/>
    <mergeCell ref="AI45:AI46"/>
  </mergeCells>
  <pageMargins left="0.196850393700787" right="0.196850393700787" top="0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zoomScale="78" zoomScaleNormal="78" workbookViewId="0">
      <selection activeCell="B11" sqref="B11"/>
    </sheetView>
  </sheetViews>
  <sheetFormatPr defaultRowHeight="15.75" x14ac:dyDescent="0.25"/>
  <cols>
    <col min="1" max="1" width="3.25" customWidth="1"/>
    <col min="2" max="2" width="14.375" customWidth="1"/>
    <col min="3" max="3" width="4.625" customWidth="1"/>
    <col min="4" max="33" width="3.25" customWidth="1"/>
    <col min="34" max="34" width="9.375" customWidth="1"/>
    <col min="35" max="42" width="3.5" customWidth="1"/>
  </cols>
  <sheetData>
    <row r="1" spans="1:34" ht="18" customHeight="1" x14ac:dyDescent="0.3">
      <c r="A1" s="188" t="s">
        <v>125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</row>
    <row r="2" spans="1:34" ht="16.5" customHeight="1" x14ac:dyDescent="0.3">
      <c r="A2" s="188" t="s">
        <v>126</v>
      </c>
      <c r="B2" s="188"/>
      <c r="C2" s="188"/>
      <c r="D2" s="188"/>
      <c r="E2" s="188"/>
      <c r="F2" s="188"/>
      <c r="G2" s="188"/>
      <c r="H2" s="188"/>
      <c r="J2" s="189" t="s">
        <v>139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</row>
    <row r="3" spans="1:34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4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4" ht="6" customHeight="1" x14ac:dyDescent="0.25">
      <c r="A5" s="1"/>
    </row>
    <row r="6" spans="1:34" ht="18.75" customHeight="1" x14ac:dyDescent="0.25">
      <c r="A6" s="192" t="s">
        <v>6</v>
      </c>
      <c r="B6" s="193" t="s">
        <v>7</v>
      </c>
      <c r="C6" s="46" t="s">
        <v>8</v>
      </c>
      <c r="D6" s="47">
        <v>1</v>
      </c>
      <c r="E6" s="47">
        <v>2</v>
      </c>
      <c r="F6" s="47">
        <v>3</v>
      </c>
      <c r="G6" s="47">
        <v>4</v>
      </c>
      <c r="H6" s="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7">
        <v>26</v>
      </c>
      <c r="AD6" s="47">
        <v>27</v>
      </c>
      <c r="AE6" s="47">
        <v>28</v>
      </c>
      <c r="AF6" s="47">
        <v>29</v>
      </c>
      <c r="AG6" s="47">
        <v>30</v>
      </c>
      <c r="AH6" s="194" t="s">
        <v>9</v>
      </c>
    </row>
    <row r="7" spans="1:34" ht="18.75" customHeight="1" x14ac:dyDescent="0.25">
      <c r="A7" s="192"/>
      <c r="B7" s="193"/>
      <c r="C7" s="46" t="s">
        <v>10</v>
      </c>
      <c r="D7" s="49" t="s">
        <v>17</v>
      </c>
      <c r="E7" s="49" t="s">
        <v>11</v>
      </c>
      <c r="F7" s="49" t="s">
        <v>12</v>
      </c>
      <c r="G7" s="49" t="s">
        <v>13</v>
      </c>
      <c r="H7" s="7" t="s">
        <v>14</v>
      </c>
      <c r="I7" s="49" t="s">
        <v>15</v>
      </c>
      <c r="J7" s="49" t="s">
        <v>16</v>
      </c>
      <c r="K7" s="49" t="s">
        <v>17</v>
      </c>
      <c r="L7" s="49" t="s">
        <v>11</v>
      </c>
      <c r="M7" s="49" t="s">
        <v>12</v>
      </c>
      <c r="N7" s="49" t="s">
        <v>13</v>
      </c>
      <c r="O7" s="7" t="s">
        <v>14</v>
      </c>
      <c r="P7" s="49" t="s">
        <v>15</v>
      </c>
      <c r="Q7" s="49" t="s">
        <v>16</v>
      </c>
      <c r="R7" s="49" t="s">
        <v>17</v>
      </c>
      <c r="S7" s="49" t="s">
        <v>11</v>
      </c>
      <c r="T7" s="49" t="s">
        <v>12</v>
      </c>
      <c r="U7" s="49" t="s">
        <v>13</v>
      </c>
      <c r="V7" s="7" t="s">
        <v>14</v>
      </c>
      <c r="W7" s="49" t="s">
        <v>15</v>
      </c>
      <c r="X7" s="49" t="s">
        <v>16</v>
      </c>
      <c r="Y7" s="49" t="s">
        <v>17</v>
      </c>
      <c r="Z7" s="49" t="s">
        <v>11</v>
      </c>
      <c r="AA7" s="49" t="s">
        <v>12</v>
      </c>
      <c r="AB7" s="49" t="s">
        <v>13</v>
      </c>
      <c r="AC7" s="7" t="s">
        <v>14</v>
      </c>
      <c r="AD7" s="51" t="s">
        <v>15</v>
      </c>
      <c r="AE7" s="49" t="s">
        <v>16</v>
      </c>
      <c r="AF7" s="31" t="s">
        <v>17</v>
      </c>
      <c r="AG7" s="51" t="s">
        <v>11</v>
      </c>
      <c r="AH7" s="195"/>
    </row>
    <row r="8" spans="1:34" ht="15.75" customHeight="1" x14ac:dyDescent="0.25">
      <c r="A8" s="5">
        <v>1</v>
      </c>
      <c r="B8" s="6" t="s">
        <v>31</v>
      </c>
      <c r="C8" s="47"/>
      <c r="D8" s="49"/>
      <c r="E8" s="49"/>
      <c r="F8" s="49"/>
      <c r="G8" s="49"/>
      <c r="H8" s="7"/>
      <c r="I8" s="49"/>
      <c r="J8" s="49"/>
      <c r="K8" s="49"/>
      <c r="L8" s="49"/>
      <c r="M8" s="49"/>
      <c r="N8" s="49"/>
      <c r="O8" s="7"/>
      <c r="P8" s="49"/>
      <c r="Q8" s="49"/>
      <c r="R8" s="49"/>
      <c r="S8" s="49"/>
      <c r="T8" s="49"/>
      <c r="U8" s="49"/>
      <c r="V8" s="7"/>
      <c r="W8" s="49"/>
      <c r="X8" s="49"/>
      <c r="Y8" s="49"/>
      <c r="Z8" s="49"/>
      <c r="AA8" s="49"/>
      <c r="AB8" s="49"/>
      <c r="AC8" s="7"/>
      <c r="AD8" s="43"/>
      <c r="AE8" s="47"/>
      <c r="AF8" s="31"/>
      <c r="AG8" s="43"/>
      <c r="AH8" s="47"/>
    </row>
    <row r="9" spans="1:34" ht="15.75" customHeight="1" x14ac:dyDescent="0.25">
      <c r="A9" s="5">
        <v>2</v>
      </c>
      <c r="B9" s="6" t="s">
        <v>43</v>
      </c>
      <c r="C9" s="47"/>
      <c r="D9" s="49"/>
      <c r="E9" s="49"/>
      <c r="F9" s="49"/>
      <c r="G9" s="49"/>
      <c r="H9" s="7"/>
      <c r="I9" s="49"/>
      <c r="J9" s="49"/>
      <c r="K9" s="49"/>
      <c r="L9" s="49"/>
      <c r="M9" s="49"/>
      <c r="N9" s="49"/>
      <c r="O9" s="7"/>
      <c r="P9" s="49"/>
      <c r="Q9" s="49"/>
      <c r="R9" s="49"/>
      <c r="S9" s="49"/>
      <c r="T9" s="49"/>
      <c r="U9" s="49"/>
      <c r="V9" s="7"/>
      <c r="W9" s="49"/>
      <c r="X9" s="49"/>
      <c r="Y9" s="49"/>
      <c r="Z9" s="49"/>
      <c r="AA9" s="49"/>
      <c r="AB9" s="49"/>
      <c r="AC9" s="7"/>
      <c r="AD9" s="43"/>
      <c r="AE9" s="47"/>
      <c r="AF9" s="31"/>
      <c r="AG9" s="43"/>
      <c r="AH9" s="47"/>
    </row>
    <row r="10" spans="1:34" ht="15.75" customHeight="1" x14ac:dyDescent="0.25">
      <c r="A10" s="5">
        <v>3</v>
      </c>
      <c r="B10" s="6" t="s">
        <v>51</v>
      </c>
      <c r="C10" s="47"/>
      <c r="D10" s="49"/>
      <c r="E10" s="49"/>
      <c r="F10" s="49"/>
      <c r="G10" s="49"/>
      <c r="H10" s="7"/>
      <c r="I10" s="49"/>
      <c r="J10" s="49"/>
      <c r="K10" s="49"/>
      <c r="L10" s="49"/>
      <c r="M10" s="49"/>
      <c r="N10" s="49"/>
      <c r="O10" s="7"/>
      <c r="P10" s="49"/>
      <c r="Q10" s="49"/>
      <c r="R10" s="49"/>
      <c r="S10" s="49"/>
      <c r="T10" s="49"/>
      <c r="U10" s="49"/>
      <c r="V10" s="7"/>
      <c r="W10" s="49"/>
      <c r="X10" s="49"/>
      <c r="Y10" s="49"/>
      <c r="Z10" s="49"/>
      <c r="AA10" s="49"/>
      <c r="AB10" s="49"/>
      <c r="AC10" s="7"/>
      <c r="AD10" s="43"/>
      <c r="AE10" s="47"/>
      <c r="AF10" s="31"/>
      <c r="AG10" s="43"/>
      <c r="AH10" s="47"/>
    </row>
    <row r="11" spans="1:34" ht="15.75" customHeight="1" x14ac:dyDescent="0.25">
      <c r="A11" s="5">
        <v>4</v>
      </c>
      <c r="B11" s="6" t="s">
        <v>53</v>
      </c>
      <c r="C11" s="47"/>
      <c r="D11" s="49"/>
      <c r="E11" s="49"/>
      <c r="F11" s="49"/>
      <c r="G11" s="49"/>
      <c r="H11" s="7"/>
      <c r="I11" s="49"/>
      <c r="J11" s="49"/>
      <c r="K11" s="49"/>
      <c r="L11" s="49"/>
      <c r="M11" s="49"/>
      <c r="N11" s="49"/>
      <c r="O11" s="7"/>
      <c r="P11" s="49"/>
      <c r="Q11" s="49"/>
      <c r="R11" s="49"/>
      <c r="S11" s="49"/>
      <c r="T11" s="49"/>
      <c r="U11" s="49"/>
      <c r="V11" s="7"/>
      <c r="W11" s="49"/>
      <c r="X11" s="49"/>
      <c r="Y11" s="49"/>
      <c r="Z11" s="49"/>
      <c r="AA11" s="49"/>
      <c r="AB11" s="49"/>
      <c r="AC11" s="7"/>
      <c r="AD11" s="43"/>
      <c r="AE11" s="47"/>
      <c r="AF11" s="31"/>
      <c r="AG11" s="43"/>
      <c r="AH11" s="47"/>
    </row>
    <row r="12" spans="1:34" ht="15.75" customHeight="1" x14ac:dyDescent="0.25">
      <c r="A12" s="5">
        <v>5</v>
      </c>
      <c r="B12" s="6" t="s">
        <v>123</v>
      </c>
      <c r="C12" s="47"/>
      <c r="D12" s="49"/>
      <c r="E12" s="49"/>
      <c r="F12" s="49"/>
      <c r="G12" s="49"/>
      <c r="H12" s="7"/>
      <c r="I12" s="49"/>
      <c r="J12" s="49"/>
      <c r="K12" s="49"/>
      <c r="L12" s="49"/>
      <c r="M12" s="49"/>
      <c r="N12" s="49"/>
      <c r="O12" s="7"/>
      <c r="P12" s="49"/>
      <c r="Q12" s="49"/>
      <c r="R12" s="49"/>
      <c r="S12" s="49"/>
      <c r="T12" s="49"/>
      <c r="U12" s="49"/>
      <c r="V12" s="7"/>
      <c r="W12" s="49"/>
      <c r="X12" s="49"/>
      <c r="Y12" s="49"/>
      <c r="Z12" s="49"/>
      <c r="AA12" s="49"/>
      <c r="AB12" s="49"/>
      <c r="AC12" s="7"/>
      <c r="AD12" s="43"/>
      <c r="AE12" s="47"/>
      <c r="AF12" s="31"/>
      <c r="AG12" s="43"/>
      <c r="AH12" s="47"/>
    </row>
    <row r="13" spans="1:34" ht="15.75" customHeight="1" x14ac:dyDescent="0.25">
      <c r="A13" s="5"/>
      <c r="B13" s="6"/>
      <c r="C13" s="47"/>
      <c r="D13" s="49"/>
      <c r="E13" s="49"/>
      <c r="F13" s="49"/>
      <c r="G13" s="49"/>
      <c r="H13" s="7"/>
      <c r="I13" s="49"/>
      <c r="J13" s="49"/>
      <c r="K13" s="49"/>
      <c r="L13" s="49"/>
      <c r="M13" s="49"/>
      <c r="N13" s="49"/>
      <c r="O13" s="7"/>
      <c r="P13" s="49"/>
      <c r="Q13" s="49"/>
      <c r="R13" s="49"/>
      <c r="S13" s="49"/>
      <c r="T13" s="49"/>
      <c r="U13" s="49"/>
      <c r="V13" s="7"/>
      <c r="W13" s="49"/>
      <c r="X13" s="49"/>
      <c r="Y13" s="49"/>
      <c r="Z13" s="49"/>
      <c r="AA13" s="49"/>
      <c r="AB13" s="49"/>
      <c r="AC13" s="7"/>
      <c r="AD13" s="43"/>
      <c r="AE13" s="47"/>
      <c r="AF13" s="31"/>
      <c r="AG13" s="43"/>
      <c r="AH13" s="47"/>
    </row>
    <row r="14" spans="1:34" ht="15.75" customHeight="1" x14ac:dyDescent="0.25">
      <c r="A14" s="5"/>
      <c r="B14" s="6"/>
      <c r="C14" s="47"/>
      <c r="D14" s="49"/>
      <c r="E14" s="49"/>
      <c r="F14" s="49"/>
      <c r="G14" s="49"/>
      <c r="H14" s="7"/>
      <c r="I14" s="49"/>
      <c r="J14" s="49"/>
      <c r="K14" s="49"/>
      <c r="L14" s="49"/>
      <c r="M14" s="49"/>
      <c r="N14" s="49"/>
      <c r="O14" s="7"/>
      <c r="P14" s="49"/>
      <c r="Q14" s="49"/>
      <c r="R14" s="49"/>
      <c r="S14" s="49"/>
      <c r="T14" s="49"/>
      <c r="U14" s="49"/>
      <c r="V14" s="7"/>
      <c r="W14" s="49"/>
      <c r="X14" s="49"/>
      <c r="Y14" s="49"/>
      <c r="Z14" s="49"/>
      <c r="AA14" s="49"/>
      <c r="AB14" s="49"/>
      <c r="AC14" s="7"/>
      <c r="AD14" s="43"/>
      <c r="AE14" s="47"/>
      <c r="AF14" s="31"/>
      <c r="AG14" s="43"/>
      <c r="AH14" s="47"/>
    </row>
    <row r="15" spans="1:34" ht="17.25" customHeight="1" x14ac:dyDescent="0.25">
      <c r="A15" s="8"/>
      <c r="B15" s="8"/>
      <c r="C15" s="45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ht="17.2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1:34" s="9" customFormat="1" ht="12.75" x14ac:dyDescent="0.2">
      <c r="B17" s="10" t="s">
        <v>58</v>
      </c>
      <c r="C17" s="9" t="s">
        <v>59</v>
      </c>
      <c r="H17" s="9" t="s">
        <v>20</v>
      </c>
      <c r="K17" s="9" t="s">
        <v>60</v>
      </c>
      <c r="P17" s="9" t="s">
        <v>61</v>
      </c>
      <c r="S17" s="9" t="s">
        <v>74</v>
      </c>
      <c r="X17" s="9" t="s">
        <v>26</v>
      </c>
      <c r="AA17" s="9" t="s">
        <v>75</v>
      </c>
      <c r="AG17" s="9" t="s">
        <v>27</v>
      </c>
    </row>
    <row r="18" spans="1:34" s="9" customFormat="1" ht="12.75" x14ac:dyDescent="0.2">
      <c r="C18" s="9" t="s">
        <v>70</v>
      </c>
      <c r="H18" s="9" t="s">
        <v>71</v>
      </c>
      <c r="K18" s="9" t="s">
        <v>76</v>
      </c>
      <c r="P18" s="9" t="s">
        <v>21</v>
      </c>
      <c r="S18" s="9" t="s">
        <v>79</v>
      </c>
      <c r="X18" s="9" t="s">
        <v>80</v>
      </c>
      <c r="AA18" s="9" t="s">
        <v>62</v>
      </c>
      <c r="AG18" s="9" t="s">
        <v>129</v>
      </c>
    </row>
    <row r="19" spans="1:34" x14ac:dyDescent="0.25">
      <c r="B19" s="8"/>
      <c r="C19" s="8"/>
      <c r="F19" s="12" t="s">
        <v>81</v>
      </c>
      <c r="AA19" s="11" t="s">
        <v>117</v>
      </c>
    </row>
    <row r="20" spans="1:34" x14ac:dyDescent="0.25">
      <c r="B20" s="8"/>
      <c r="C20" s="8"/>
      <c r="AA20" s="12" t="s">
        <v>82</v>
      </c>
    </row>
    <row r="21" spans="1:34" x14ac:dyDescent="0.25">
      <c r="F21" s="12"/>
    </row>
    <row r="22" spans="1:34" x14ac:dyDescent="0.25">
      <c r="F22" s="12"/>
    </row>
    <row r="23" spans="1:34" x14ac:dyDescent="0.25">
      <c r="F23" s="12"/>
    </row>
    <row r="24" spans="1:34" x14ac:dyDescent="0.25">
      <c r="F24" s="12"/>
      <c r="Y24" t="s">
        <v>31</v>
      </c>
    </row>
    <row r="27" spans="1:34" ht="20.25" x14ac:dyDescent="0.3">
      <c r="A27" s="188"/>
      <c r="B27" s="188"/>
      <c r="C27" s="188"/>
      <c r="D27" s="188"/>
      <c r="E27" s="188"/>
      <c r="F27" s="188"/>
      <c r="G27" s="188"/>
      <c r="H27" s="188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</row>
    <row r="28" spans="1:34" ht="18.75" x14ac:dyDescent="0.3">
      <c r="A28" s="188"/>
      <c r="B28" s="188"/>
      <c r="C28" s="188"/>
      <c r="D28" s="188"/>
      <c r="E28" s="188"/>
      <c r="F28" s="188"/>
      <c r="G28" s="188"/>
      <c r="H28" s="188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</row>
    <row r="29" spans="1:34" x14ac:dyDescent="0.25">
      <c r="A29" s="191"/>
      <c r="B29" s="191"/>
      <c r="C29" s="191"/>
      <c r="D29" s="191"/>
      <c r="E29" s="191"/>
      <c r="F29" s="191"/>
      <c r="G29" s="191"/>
      <c r="H29" s="191"/>
    </row>
    <row r="30" spans="1:34" x14ac:dyDescent="0.25">
      <c r="A30" s="191"/>
      <c r="B30" s="191"/>
      <c r="C30" s="191"/>
      <c r="D30" s="191"/>
      <c r="E30" s="191"/>
      <c r="F30" s="191"/>
      <c r="G30" s="191"/>
      <c r="H30" s="191"/>
    </row>
    <row r="31" spans="1:34" ht="18.75" customHeight="1" x14ac:dyDescent="0.25">
      <c r="A31" s="1"/>
    </row>
  </sheetData>
  <mergeCells count="15">
    <mergeCell ref="A4:H4"/>
    <mergeCell ref="A1:H1"/>
    <mergeCell ref="J1:AH1"/>
    <mergeCell ref="A2:H2"/>
    <mergeCell ref="J2:AH2"/>
    <mergeCell ref="A3:H3"/>
    <mergeCell ref="A29:H29"/>
    <mergeCell ref="A30:H30"/>
    <mergeCell ref="A6:A7"/>
    <mergeCell ref="B6:B7"/>
    <mergeCell ref="AH6:AH7"/>
    <mergeCell ref="A27:H27"/>
    <mergeCell ref="J27:AH27"/>
    <mergeCell ref="A28:H28"/>
    <mergeCell ref="J28:AH28"/>
  </mergeCells>
  <pageMargins left="0.196850393700787" right="0.196850393700787" top="0" bottom="0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3"/>
  <sheetViews>
    <sheetView topLeftCell="A10" zoomScale="78" zoomScaleNormal="78" workbookViewId="0">
      <selection activeCell="AH27" sqref="AH27"/>
    </sheetView>
  </sheetViews>
  <sheetFormatPr defaultRowHeight="15.75" x14ac:dyDescent="0.25"/>
  <cols>
    <col min="1" max="1" width="3.25" customWidth="1"/>
    <col min="2" max="2" width="16.75" customWidth="1"/>
    <col min="3" max="3" width="4.625" customWidth="1"/>
    <col min="4" max="33" width="3.25" customWidth="1"/>
    <col min="34" max="34" width="9.375" customWidth="1"/>
    <col min="35" max="36" width="3.5" customWidth="1"/>
    <col min="37" max="37" width="8.625" customWidth="1"/>
    <col min="38" max="42" width="3.5" customWidth="1"/>
  </cols>
  <sheetData>
    <row r="1" spans="1:34" ht="18" customHeight="1" x14ac:dyDescent="0.3">
      <c r="A1" s="188" t="s">
        <v>125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</row>
    <row r="2" spans="1:34" ht="16.5" customHeight="1" x14ac:dyDescent="0.3">
      <c r="A2" s="188" t="s">
        <v>126</v>
      </c>
      <c r="B2" s="188"/>
      <c r="C2" s="188"/>
      <c r="D2" s="188"/>
      <c r="E2" s="188"/>
      <c r="F2" s="188"/>
      <c r="G2" s="188"/>
      <c r="H2" s="188"/>
      <c r="J2" s="189" t="s">
        <v>132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</row>
    <row r="3" spans="1:34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4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4" ht="6" customHeight="1" x14ac:dyDescent="0.25">
      <c r="A5" s="1"/>
    </row>
    <row r="6" spans="1:34" ht="18.75" customHeight="1" x14ac:dyDescent="0.25">
      <c r="A6" s="192" t="s">
        <v>6</v>
      </c>
      <c r="B6" s="193" t="s">
        <v>7</v>
      </c>
      <c r="C6" s="48" t="s">
        <v>8</v>
      </c>
      <c r="D6" s="49">
        <v>1</v>
      </c>
      <c r="E6" s="49">
        <v>2</v>
      </c>
      <c r="F6" s="49">
        <v>3</v>
      </c>
      <c r="G6" s="49">
        <v>4</v>
      </c>
      <c r="H6" s="49">
        <v>5</v>
      </c>
      <c r="I6" s="49">
        <v>6</v>
      </c>
      <c r="J6" s="49">
        <v>7</v>
      </c>
      <c r="K6" s="49">
        <v>8</v>
      </c>
      <c r="L6" s="49">
        <v>9</v>
      </c>
      <c r="M6" s="49">
        <v>10</v>
      </c>
      <c r="N6" s="49">
        <v>11</v>
      </c>
      <c r="O6" s="49">
        <v>12</v>
      </c>
      <c r="P6" s="49">
        <v>13</v>
      </c>
      <c r="Q6" s="49">
        <v>14</v>
      </c>
      <c r="R6" s="49">
        <v>15</v>
      </c>
      <c r="S6" s="49">
        <v>16</v>
      </c>
      <c r="T6" s="49">
        <v>17</v>
      </c>
      <c r="U6" s="49">
        <v>18</v>
      </c>
      <c r="V6" s="49">
        <v>19</v>
      </c>
      <c r="W6" s="49">
        <v>20</v>
      </c>
      <c r="X6" s="49">
        <v>21</v>
      </c>
      <c r="Y6" s="49">
        <v>22</v>
      </c>
      <c r="Z6" s="49">
        <v>23</v>
      </c>
      <c r="AA6" s="49">
        <v>24</v>
      </c>
      <c r="AB6" s="49">
        <v>25</v>
      </c>
      <c r="AC6" s="49">
        <v>26</v>
      </c>
      <c r="AD6" s="49">
        <v>27</v>
      </c>
      <c r="AE6" s="49">
        <v>28</v>
      </c>
      <c r="AF6" s="49">
        <v>29</v>
      </c>
      <c r="AG6" s="49">
        <v>30</v>
      </c>
      <c r="AH6" s="194" t="s">
        <v>9</v>
      </c>
    </row>
    <row r="7" spans="1:34" ht="18.75" customHeight="1" x14ac:dyDescent="0.25">
      <c r="A7" s="192"/>
      <c r="B7" s="193"/>
      <c r="C7" s="48" t="s">
        <v>10</v>
      </c>
      <c r="D7" s="49" t="s">
        <v>17</v>
      </c>
      <c r="E7" s="49" t="s">
        <v>11</v>
      </c>
      <c r="F7" s="49" t="s">
        <v>12</v>
      </c>
      <c r="G7" s="49" t="s">
        <v>13</v>
      </c>
      <c r="H7" s="49" t="s">
        <v>14</v>
      </c>
      <c r="I7" s="49" t="s">
        <v>15</v>
      </c>
      <c r="J7" s="49" t="s">
        <v>16</v>
      </c>
      <c r="K7" s="49" t="s">
        <v>17</v>
      </c>
      <c r="L7" s="49" t="s">
        <v>11</v>
      </c>
      <c r="M7" s="49" t="s">
        <v>12</v>
      </c>
      <c r="N7" s="49" t="s">
        <v>13</v>
      </c>
      <c r="O7" s="49" t="s">
        <v>14</v>
      </c>
      <c r="P7" s="49" t="s">
        <v>15</v>
      </c>
      <c r="Q7" s="49" t="s">
        <v>16</v>
      </c>
      <c r="R7" s="49" t="s">
        <v>17</v>
      </c>
      <c r="S7" s="49" t="s">
        <v>11</v>
      </c>
      <c r="T7" s="49" t="s">
        <v>12</v>
      </c>
      <c r="U7" s="49" t="s">
        <v>13</v>
      </c>
      <c r="V7" s="49" t="s">
        <v>14</v>
      </c>
      <c r="W7" s="49" t="s">
        <v>15</v>
      </c>
      <c r="X7" s="49" t="s">
        <v>16</v>
      </c>
      <c r="Y7" s="49" t="s">
        <v>17</v>
      </c>
      <c r="Z7" s="49" t="s">
        <v>11</v>
      </c>
      <c r="AA7" s="49" t="s">
        <v>12</v>
      </c>
      <c r="AB7" s="49" t="s">
        <v>13</v>
      </c>
      <c r="AC7" s="49" t="s">
        <v>14</v>
      </c>
      <c r="AD7" s="31" t="s">
        <v>15</v>
      </c>
      <c r="AE7" s="51" t="s">
        <v>16</v>
      </c>
      <c r="AF7" s="49" t="s">
        <v>17</v>
      </c>
      <c r="AG7" s="49" t="s">
        <v>11</v>
      </c>
      <c r="AH7" s="195"/>
    </row>
    <row r="8" spans="1:34" ht="15.75" customHeight="1" x14ac:dyDescent="0.25">
      <c r="A8" s="5" t="s">
        <v>18</v>
      </c>
      <c r="B8" s="6" t="s">
        <v>19</v>
      </c>
      <c r="C8" s="49"/>
      <c r="D8" s="49" t="s">
        <v>20</v>
      </c>
      <c r="E8" s="49" t="s">
        <v>20</v>
      </c>
      <c r="F8" s="49" t="s">
        <v>20</v>
      </c>
      <c r="G8" s="49" t="s">
        <v>20</v>
      </c>
      <c r="H8" s="7"/>
      <c r="I8" s="49" t="s">
        <v>20</v>
      </c>
      <c r="J8" s="49" t="s">
        <v>20</v>
      </c>
      <c r="K8" s="49" t="s">
        <v>20</v>
      </c>
      <c r="L8" s="49" t="s">
        <v>20</v>
      </c>
      <c r="M8" s="49" t="s">
        <v>20</v>
      </c>
      <c r="N8" s="49" t="s">
        <v>20</v>
      </c>
      <c r="O8" s="7"/>
      <c r="P8" s="49" t="s">
        <v>20</v>
      </c>
      <c r="Q8" s="49" t="s">
        <v>20</v>
      </c>
      <c r="R8" s="49" t="s">
        <v>20</v>
      </c>
      <c r="S8" s="49" t="s">
        <v>20</v>
      </c>
      <c r="T8" s="49" t="s">
        <v>21</v>
      </c>
      <c r="U8" s="49" t="s">
        <v>20</v>
      </c>
      <c r="V8" s="7"/>
      <c r="W8" s="49" t="s">
        <v>20</v>
      </c>
      <c r="X8" s="49" t="s">
        <v>20</v>
      </c>
      <c r="Y8" s="49" t="s">
        <v>20</v>
      </c>
      <c r="Z8" s="49" t="s">
        <v>20</v>
      </c>
      <c r="AA8" s="49" t="s">
        <v>20</v>
      </c>
      <c r="AB8" s="49" t="s">
        <v>20</v>
      </c>
      <c r="AC8" s="7"/>
      <c r="AD8" s="31" t="s">
        <v>20</v>
      </c>
      <c r="AE8" s="43" t="s">
        <v>20</v>
      </c>
      <c r="AF8" s="49" t="s">
        <v>20</v>
      </c>
      <c r="AG8" s="49" t="s">
        <v>20</v>
      </c>
      <c r="AH8" s="49">
        <f>COUNTIF(D8:AG8,"X")+COUNTIF(D8:AG8,"Ho")</f>
        <v>25</v>
      </c>
    </row>
    <row r="9" spans="1:34" ht="15.75" customHeight="1" x14ac:dyDescent="0.25">
      <c r="A9" s="5" t="s">
        <v>22</v>
      </c>
      <c r="B9" s="6" t="s">
        <v>93</v>
      </c>
      <c r="C9" s="49"/>
      <c r="D9" s="49" t="s">
        <v>20</v>
      </c>
      <c r="E9" s="49" t="s">
        <v>20</v>
      </c>
      <c r="F9" s="49" t="s">
        <v>20</v>
      </c>
      <c r="G9" s="49" t="s">
        <v>20</v>
      </c>
      <c r="H9" s="7" t="s">
        <v>20</v>
      </c>
      <c r="I9" s="49" t="s">
        <v>20</v>
      </c>
      <c r="J9" s="49" t="s">
        <v>20</v>
      </c>
      <c r="K9" s="49" t="s">
        <v>20</v>
      </c>
      <c r="L9" s="49" t="s">
        <v>20</v>
      </c>
      <c r="M9" s="49" t="s">
        <v>20</v>
      </c>
      <c r="N9" s="49" t="s">
        <v>20</v>
      </c>
      <c r="O9" s="7" t="s">
        <v>20</v>
      </c>
      <c r="P9" s="49" t="s">
        <v>20</v>
      </c>
      <c r="Q9" s="49" t="s">
        <v>20</v>
      </c>
      <c r="R9" s="49" t="s">
        <v>20</v>
      </c>
      <c r="S9" s="49" t="s">
        <v>20</v>
      </c>
      <c r="T9" s="49" t="s">
        <v>21</v>
      </c>
      <c r="U9" s="49" t="s">
        <v>20</v>
      </c>
      <c r="V9" s="7"/>
      <c r="W9" s="49" t="s">
        <v>20</v>
      </c>
      <c r="X9" s="49" t="s">
        <v>20</v>
      </c>
      <c r="Y9" s="49" t="s">
        <v>20</v>
      </c>
      <c r="Z9" s="49" t="s">
        <v>20</v>
      </c>
      <c r="AA9" s="49" t="s">
        <v>20</v>
      </c>
      <c r="AB9" s="49" t="s">
        <v>20</v>
      </c>
      <c r="AC9" s="7" t="s">
        <v>20</v>
      </c>
      <c r="AD9" s="31" t="s">
        <v>20</v>
      </c>
      <c r="AE9" s="43" t="s">
        <v>20</v>
      </c>
      <c r="AF9" s="49" t="s">
        <v>20</v>
      </c>
      <c r="AG9" s="49" t="s">
        <v>20</v>
      </c>
      <c r="AH9" s="53">
        <f t="shared" ref="AH9:AH27" si="0">COUNTIF(D9:AG9,"X")+COUNTIF(D9:AG9,"Ho")</f>
        <v>28</v>
      </c>
    </row>
    <row r="10" spans="1:34" ht="15.75" customHeight="1" x14ac:dyDescent="0.25">
      <c r="A10" s="5" t="s">
        <v>24</v>
      </c>
      <c r="B10" s="6" t="s">
        <v>23</v>
      </c>
      <c r="C10" s="49"/>
      <c r="D10" s="49" t="s">
        <v>119</v>
      </c>
      <c r="E10" s="49" t="s">
        <v>20</v>
      </c>
      <c r="F10" s="49" t="s">
        <v>20</v>
      </c>
      <c r="G10" s="49" t="s">
        <v>20</v>
      </c>
      <c r="H10" s="7" t="s">
        <v>20</v>
      </c>
      <c r="I10" s="49" t="s">
        <v>20</v>
      </c>
      <c r="J10" s="49" t="s">
        <v>20</v>
      </c>
      <c r="K10" s="49" t="s">
        <v>119</v>
      </c>
      <c r="L10" s="49" t="s">
        <v>20</v>
      </c>
      <c r="M10" s="49" t="s">
        <v>20</v>
      </c>
      <c r="N10" s="49" t="s">
        <v>120</v>
      </c>
      <c r="O10" s="7" t="s">
        <v>20</v>
      </c>
      <c r="P10" s="49" t="s">
        <v>20</v>
      </c>
      <c r="Q10" s="49" t="s">
        <v>20</v>
      </c>
      <c r="R10" s="49" t="s">
        <v>119</v>
      </c>
      <c r="S10" s="49" t="s">
        <v>20</v>
      </c>
      <c r="T10" s="49" t="s">
        <v>21</v>
      </c>
      <c r="U10" s="49" t="s">
        <v>20</v>
      </c>
      <c r="V10" s="7"/>
      <c r="W10" s="49" t="s">
        <v>20</v>
      </c>
      <c r="X10" s="49" t="s">
        <v>20</v>
      </c>
      <c r="Y10" s="49" t="s">
        <v>119</v>
      </c>
      <c r="Z10" s="49" t="s">
        <v>20</v>
      </c>
      <c r="AA10" s="49" t="s">
        <v>20</v>
      </c>
      <c r="AB10" s="49" t="s">
        <v>20</v>
      </c>
      <c r="AC10" s="7"/>
      <c r="AD10" s="31" t="s">
        <v>20</v>
      </c>
      <c r="AE10" s="43" t="s">
        <v>20</v>
      </c>
      <c r="AF10" s="49" t="s">
        <v>119</v>
      </c>
      <c r="AG10" s="49" t="s">
        <v>20</v>
      </c>
      <c r="AH10" s="53">
        <f t="shared" si="0"/>
        <v>26</v>
      </c>
    </row>
    <row r="11" spans="1:34" ht="15.75" customHeight="1" x14ac:dyDescent="0.25">
      <c r="A11" s="5" t="s">
        <v>28</v>
      </c>
      <c r="B11" s="6" t="s">
        <v>25</v>
      </c>
      <c r="C11" s="49"/>
      <c r="D11" s="49" t="s">
        <v>119</v>
      </c>
      <c r="E11" s="49" t="s">
        <v>20</v>
      </c>
      <c r="F11" s="49" t="s">
        <v>20</v>
      </c>
      <c r="G11" s="49" t="s">
        <v>20</v>
      </c>
      <c r="H11" s="7"/>
      <c r="I11" s="49" t="s">
        <v>20</v>
      </c>
      <c r="J11" s="49" t="s">
        <v>20</v>
      </c>
      <c r="K11" s="49" t="s">
        <v>20</v>
      </c>
      <c r="L11" s="49" t="s">
        <v>20</v>
      </c>
      <c r="M11" s="49" t="s">
        <v>20</v>
      </c>
      <c r="N11" s="49" t="s">
        <v>20</v>
      </c>
      <c r="O11" s="7"/>
      <c r="P11" s="49" t="s">
        <v>20</v>
      </c>
      <c r="Q11" s="49" t="s">
        <v>20</v>
      </c>
      <c r="R11" s="49" t="s">
        <v>119</v>
      </c>
      <c r="S11" s="49" t="s">
        <v>20</v>
      </c>
      <c r="T11" s="49" t="s">
        <v>21</v>
      </c>
      <c r="U11" s="49"/>
      <c r="V11" s="7"/>
      <c r="W11" s="49" t="s">
        <v>20</v>
      </c>
      <c r="X11" s="49" t="s">
        <v>20</v>
      </c>
      <c r="Y11" s="49" t="s">
        <v>119</v>
      </c>
      <c r="Z11" s="49" t="s">
        <v>20</v>
      </c>
      <c r="AA11" s="49" t="s">
        <v>20</v>
      </c>
      <c r="AB11" s="49" t="s">
        <v>120</v>
      </c>
      <c r="AC11" s="7" t="s">
        <v>20</v>
      </c>
      <c r="AD11" s="31" t="s">
        <v>20</v>
      </c>
      <c r="AE11" s="43" t="s">
        <v>20</v>
      </c>
      <c r="AF11" s="49" t="s">
        <v>119</v>
      </c>
      <c r="AG11" s="49" t="s">
        <v>20</v>
      </c>
      <c r="AH11" s="53">
        <f t="shared" si="0"/>
        <v>24</v>
      </c>
    </row>
    <row r="12" spans="1:34" ht="15.75" customHeight="1" x14ac:dyDescent="0.25">
      <c r="A12" s="5" t="s">
        <v>30</v>
      </c>
      <c r="B12" s="6" t="s">
        <v>29</v>
      </c>
      <c r="C12" s="49"/>
      <c r="D12" s="49" t="s">
        <v>20</v>
      </c>
      <c r="E12" s="49" t="s">
        <v>20</v>
      </c>
      <c r="F12" s="49" t="s">
        <v>20</v>
      </c>
      <c r="G12" s="49" t="s">
        <v>20</v>
      </c>
      <c r="H12" s="7" t="s">
        <v>20</v>
      </c>
      <c r="I12" s="49" t="s">
        <v>20</v>
      </c>
      <c r="J12" s="49" t="s">
        <v>20</v>
      </c>
      <c r="K12" s="49" t="s">
        <v>20</v>
      </c>
      <c r="L12" s="49" t="s">
        <v>20</v>
      </c>
      <c r="M12" s="49" t="s">
        <v>20</v>
      </c>
      <c r="N12" s="49"/>
      <c r="O12" s="7"/>
      <c r="P12" s="49" t="s">
        <v>20</v>
      </c>
      <c r="Q12" s="49" t="s">
        <v>20</v>
      </c>
      <c r="R12" s="49" t="s">
        <v>20</v>
      </c>
      <c r="S12" s="49" t="s">
        <v>20</v>
      </c>
      <c r="T12" s="49" t="s">
        <v>21</v>
      </c>
      <c r="U12" s="49"/>
      <c r="V12" s="7" t="s">
        <v>20</v>
      </c>
      <c r="W12" s="49" t="s">
        <v>20</v>
      </c>
      <c r="X12" s="49" t="s">
        <v>20</v>
      </c>
      <c r="Y12" s="49" t="s">
        <v>20</v>
      </c>
      <c r="Z12" s="49" t="s">
        <v>20</v>
      </c>
      <c r="AA12" s="49" t="s">
        <v>20</v>
      </c>
      <c r="AB12" s="49"/>
      <c r="AC12" s="7" t="s">
        <v>20</v>
      </c>
      <c r="AD12" s="31" t="s">
        <v>20</v>
      </c>
      <c r="AE12" s="43" t="s">
        <v>20</v>
      </c>
      <c r="AF12" s="49" t="s">
        <v>20</v>
      </c>
      <c r="AG12" s="49" t="s">
        <v>20</v>
      </c>
      <c r="AH12" s="53">
        <f t="shared" si="0"/>
        <v>25</v>
      </c>
    </row>
    <row r="13" spans="1:34" ht="15.75" customHeight="1" x14ac:dyDescent="0.25">
      <c r="A13" s="5" t="s">
        <v>32</v>
      </c>
      <c r="B13" s="6" t="s">
        <v>31</v>
      </c>
      <c r="C13" s="49"/>
      <c r="D13" s="49" t="s">
        <v>20</v>
      </c>
      <c r="E13" s="49" t="s">
        <v>20</v>
      </c>
      <c r="F13" s="49" t="s">
        <v>20</v>
      </c>
      <c r="G13" s="49" t="s">
        <v>20</v>
      </c>
      <c r="H13" s="7"/>
      <c r="I13" s="49" t="s">
        <v>20</v>
      </c>
      <c r="J13" s="49" t="s">
        <v>20</v>
      </c>
      <c r="K13" s="49" t="s">
        <v>20</v>
      </c>
      <c r="L13" s="49" t="s">
        <v>20</v>
      </c>
      <c r="M13" s="49" t="s">
        <v>20</v>
      </c>
      <c r="N13" s="49" t="s">
        <v>20</v>
      </c>
      <c r="O13" s="7"/>
      <c r="P13" s="49" t="s">
        <v>20</v>
      </c>
      <c r="Q13" s="49" t="s">
        <v>20</v>
      </c>
      <c r="R13" s="49" t="s">
        <v>119</v>
      </c>
      <c r="S13" s="49" t="s">
        <v>20</v>
      </c>
      <c r="T13" s="49" t="s">
        <v>21</v>
      </c>
      <c r="U13" s="49" t="s">
        <v>20</v>
      </c>
      <c r="V13" s="7"/>
      <c r="W13" s="49" t="s">
        <v>20</v>
      </c>
      <c r="X13" s="49" t="s">
        <v>20</v>
      </c>
      <c r="Y13" s="49" t="s">
        <v>119</v>
      </c>
      <c r="Z13" s="49" t="s">
        <v>20</v>
      </c>
      <c r="AA13" s="49" t="s">
        <v>20</v>
      </c>
      <c r="AB13" s="49" t="s">
        <v>120</v>
      </c>
      <c r="AC13" s="7"/>
      <c r="AD13" s="31" t="s">
        <v>20</v>
      </c>
      <c r="AE13" s="43" t="s">
        <v>20</v>
      </c>
      <c r="AF13" s="49" t="s">
        <v>119</v>
      </c>
      <c r="AG13" s="49" t="s">
        <v>20</v>
      </c>
      <c r="AH13" s="53">
        <f t="shared" si="0"/>
        <v>24</v>
      </c>
    </row>
    <row r="14" spans="1:34" ht="15.75" customHeight="1" x14ac:dyDescent="0.25">
      <c r="A14" s="5" t="s">
        <v>34</v>
      </c>
      <c r="B14" s="6" t="s">
        <v>33</v>
      </c>
      <c r="C14" s="49"/>
      <c r="D14" s="49" t="s">
        <v>20</v>
      </c>
      <c r="E14" s="49" t="s">
        <v>20</v>
      </c>
      <c r="F14" s="49" t="s">
        <v>20</v>
      </c>
      <c r="G14" s="49" t="s">
        <v>20</v>
      </c>
      <c r="H14" s="7"/>
      <c r="I14" s="49" t="s">
        <v>20</v>
      </c>
      <c r="J14" s="49" t="s">
        <v>20</v>
      </c>
      <c r="K14" s="49" t="s">
        <v>20</v>
      </c>
      <c r="L14" s="49" t="s">
        <v>20</v>
      </c>
      <c r="M14" s="49" t="s">
        <v>20</v>
      </c>
      <c r="N14" s="49"/>
      <c r="O14" s="7"/>
      <c r="P14" s="49" t="s">
        <v>20</v>
      </c>
      <c r="Q14" s="49" t="s">
        <v>20</v>
      </c>
      <c r="R14" s="49" t="s">
        <v>20</v>
      </c>
      <c r="S14" s="49" t="s">
        <v>20</v>
      </c>
      <c r="T14" s="49" t="s">
        <v>21</v>
      </c>
      <c r="U14" s="49"/>
      <c r="V14" s="7"/>
      <c r="W14" s="49" t="s">
        <v>20</v>
      </c>
      <c r="X14" s="49" t="s">
        <v>20</v>
      </c>
      <c r="Y14" s="49" t="s">
        <v>20</v>
      </c>
      <c r="Z14" s="49" t="s">
        <v>20</v>
      </c>
      <c r="AA14" s="49" t="s">
        <v>20</v>
      </c>
      <c r="AB14" s="49"/>
      <c r="AC14" s="7"/>
      <c r="AD14" s="31" t="s">
        <v>20</v>
      </c>
      <c r="AE14" s="43" t="s">
        <v>20</v>
      </c>
      <c r="AF14" s="49" t="s">
        <v>20</v>
      </c>
      <c r="AG14" s="49" t="s">
        <v>20</v>
      </c>
      <c r="AH14" s="53">
        <f t="shared" si="0"/>
        <v>22</v>
      </c>
    </row>
    <row r="15" spans="1:34" ht="15.75" customHeight="1" x14ac:dyDescent="0.25">
      <c r="A15" s="5" t="s">
        <v>36</v>
      </c>
      <c r="B15" s="6" t="s">
        <v>35</v>
      </c>
      <c r="C15" s="49"/>
      <c r="D15" s="49" t="s">
        <v>20</v>
      </c>
      <c r="E15" s="49" t="s">
        <v>20</v>
      </c>
      <c r="F15" s="31" t="s">
        <v>119</v>
      </c>
      <c r="G15" s="49" t="s">
        <v>120</v>
      </c>
      <c r="H15" s="7"/>
      <c r="I15" s="49" t="s">
        <v>20</v>
      </c>
      <c r="J15" s="49" t="s">
        <v>20</v>
      </c>
      <c r="K15" s="49" t="s">
        <v>20</v>
      </c>
      <c r="L15" s="49" t="s">
        <v>20</v>
      </c>
      <c r="M15" s="49" t="s">
        <v>20</v>
      </c>
      <c r="N15" s="49" t="s">
        <v>20</v>
      </c>
      <c r="O15" s="7"/>
      <c r="P15" s="31" t="s">
        <v>119</v>
      </c>
      <c r="Q15" s="49" t="s">
        <v>20</v>
      </c>
      <c r="R15" s="49" t="s">
        <v>20</v>
      </c>
      <c r="S15" s="49" t="s">
        <v>20</v>
      </c>
      <c r="T15" s="49" t="s">
        <v>120</v>
      </c>
      <c r="U15" s="49" t="s">
        <v>20</v>
      </c>
      <c r="V15" s="7"/>
      <c r="W15" s="49" t="s">
        <v>20</v>
      </c>
      <c r="X15" s="49" t="s">
        <v>20</v>
      </c>
      <c r="Y15" s="49" t="s">
        <v>20</v>
      </c>
      <c r="Z15" s="49" t="s">
        <v>61</v>
      </c>
      <c r="AA15" s="49" t="s">
        <v>119</v>
      </c>
      <c r="AB15" s="49"/>
      <c r="AC15" s="7"/>
      <c r="AD15" s="31" t="s">
        <v>20</v>
      </c>
      <c r="AE15" s="43" t="s">
        <v>20</v>
      </c>
      <c r="AF15" s="49" t="s">
        <v>20</v>
      </c>
      <c r="AG15" s="49" t="s">
        <v>20</v>
      </c>
      <c r="AH15" s="53">
        <f t="shared" si="0"/>
        <v>22</v>
      </c>
    </row>
    <row r="16" spans="1:34" ht="15.75" customHeight="1" x14ac:dyDescent="0.25">
      <c r="A16" s="5" t="s">
        <v>38</v>
      </c>
      <c r="B16" s="6" t="s">
        <v>37</v>
      </c>
      <c r="C16" s="49"/>
      <c r="D16" s="49" t="s">
        <v>20</v>
      </c>
      <c r="E16" s="49" t="s">
        <v>20</v>
      </c>
      <c r="F16" s="49" t="s">
        <v>20</v>
      </c>
      <c r="G16" s="49" t="s">
        <v>20</v>
      </c>
      <c r="H16" s="7"/>
      <c r="I16" s="49" t="s">
        <v>20</v>
      </c>
      <c r="J16" s="49" t="s">
        <v>20</v>
      </c>
      <c r="K16" s="49" t="s">
        <v>20</v>
      </c>
      <c r="L16" s="49" t="s">
        <v>20</v>
      </c>
      <c r="M16" s="49" t="s">
        <v>20</v>
      </c>
      <c r="N16" s="49"/>
      <c r="O16" s="7" t="s">
        <v>20</v>
      </c>
      <c r="P16" s="49" t="s">
        <v>20</v>
      </c>
      <c r="Q16" s="49" t="s">
        <v>20</v>
      </c>
      <c r="R16" s="49" t="s">
        <v>20</v>
      </c>
      <c r="S16" s="49" t="s">
        <v>20</v>
      </c>
      <c r="T16" s="49" t="s">
        <v>21</v>
      </c>
      <c r="U16" s="49"/>
      <c r="V16" s="7"/>
      <c r="W16" s="49" t="s">
        <v>20</v>
      </c>
      <c r="X16" s="49" t="s">
        <v>20</v>
      </c>
      <c r="Y16" s="49" t="s">
        <v>20</v>
      </c>
      <c r="Z16" s="49" t="s">
        <v>20</v>
      </c>
      <c r="AA16" s="49" t="s">
        <v>20</v>
      </c>
      <c r="AB16" s="49" t="s">
        <v>20</v>
      </c>
      <c r="AC16" s="7"/>
      <c r="AD16" s="31" t="s">
        <v>20</v>
      </c>
      <c r="AE16" s="43" t="s">
        <v>20</v>
      </c>
      <c r="AF16" s="49" t="s">
        <v>20</v>
      </c>
      <c r="AG16" s="49" t="s">
        <v>20</v>
      </c>
      <c r="AH16" s="53">
        <f t="shared" si="0"/>
        <v>24</v>
      </c>
    </row>
    <row r="17" spans="1:34" ht="15.75" customHeight="1" x14ac:dyDescent="0.25">
      <c r="A17" s="5" t="s">
        <v>40</v>
      </c>
      <c r="B17" s="6" t="s">
        <v>39</v>
      </c>
      <c r="C17" s="49"/>
      <c r="D17" s="49" t="s">
        <v>119</v>
      </c>
      <c r="E17" s="49" t="s">
        <v>20</v>
      </c>
      <c r="F17" s="49" t="s">
        <v>20</v>
      </c>
      <c r="G17" s="49" t="s">
        <v>20</v>
      </c>
      <c r="H17" s="7"/>
      <c r="I17" s="49" t="s">
        <v>20</v>
      </c>
      <c r="J17" s="49" t="s">
        <v>20</v>
      </c>
      <c r="K17" s="49" t="s">
        <v>20</v>
      </c>
      <c r="L17" s="49" t="s">
        <v>20</v>
      </c>
      <c r="M17" s="49" t="s">
        <v>20</v>
      </c>
      <c r="N17" s="49" t="s">
        <v>120</v>
      </c>
      <c r="O17" s="7" t="s">
        <v>20</v>
      </c>
      <c r="P17" s="49" t="s">
        <v>20</v>
      </c>
      <c r="Q17" s="49" t="s">
        <v>20</v>
      </c>
      <c r="R17" s="49" t="s">
        <v>119</v>
      </c>
      <c r="S17" s="49" t="s">
        <v>20</v>
      </c>
      <c r="T17" s="49" t="s">
        <v>21</v>
      </c>
      <c r="U17" s="49" t="s">
        <v>20</v>
      </c>
      <c r="V17" s="7"/>
      <c r="W17" s="49" t="s">
        <v>20</v>
      </c>
      <c r="X17" s="49" t="s">
        <v>20</v>
      </c>
      <c r="Y17" s="49" t="s">
        <v>119</v>
      </c>
      <c r="Z17" s="49" t="s">
        <v>20</v>
      </c>
      <c r="AA17" s="49" t="s">
        <v>20</v>
      </c>
      <c r="AB17" s="49" t="s">
        <v>120</v>
      </c>
      <c r="AC17" s="7" t="s">
        <v>20</v>
      </c>
      <c r="AD17" s="31" t="s">
        <v>20</v>
      </c>
      <c r="AE17" s="43" t="s">
        <v>20</v>
      </c>
      <c r="AF17" s="49" t="s">
        <v>119</v>
      </c>
      <c r="AG17" s="49" t="s">
        <v>20</v>
      </c>
      <c r="AH17" s="53">
        <f t="shared" si="0"/>
        <v>25</v>
      </c>
    </row>
    <row r="18" spans="1:34" ht="15.75" customHeight="1" x14ac:dyDescent="0.25">
      <c r="A18" s="5" t="s">
        <v>42</v>
      </c>
      <c r="B18" s="6" t="s">
        <v>41</v>
      </c>
      <c r="C18" s="49"/>
      <c r="D18" s="49" t="s">
        <v>20</v>
      </c>
      <c r="E18" s="49" t="s">
        <v>20</v>
      </c>
      <c r="F18" s="49" t="s">
        <v>20</v>
      </c>
      <c r="G18" s="49" t="s">
        <v>20</v>
      </c>
      <c r="H18" s="7" t="s">
        <v>20</v>
      </c>
      <c r="I18" s="49" t="s">
        <v>20</v>
      </c>
      <c r="J18" s="49" t="s">
        <v>20</v>
      </c>
      <c r="K18" s="49" t="s">
        <v>20</v>
      </c>
      <c r="L18" s="49" t="s">
        <v>20</v>
      </c>
      <c r="M18" s="49" t="s">
        <v>20</v>
      </c>
      <c r="N18" s="49"/>
      <c r="O18" s="7"/>
      <c r="P18" s="49" t="s">
        <v>20</v>
      </c>
      <c r="Q18" s="49" t="s">
        <v>20</v>
      </c>
      <c r="R18" s="49" t="s">
        <v>20</v>
      </c>
      <c r="S18" s="49" t="s">
        <v>20</v>
      </c>
      <c r="T18" s="49" t="s">
        <v>21</v>
      </c>
      <c r="U18" s="49"/>
      <c r="V18" s="7" t="s">
        <v>20</v>
      </c>
      <c r="W18" s="49" t="s">
        <v>20</v>
      </c>
      <c r="X18" s="49" t="s">
        <v>20</v>
      </c>
      <c r="Y18" s="49" t="s">
        <v>20</v>
      </c>
      <c r="Z18" s="49" t="s">
        <v>20</v>
      </c>
      <c r="AA18" s="49" t="s">
        <v>20</v>
      </c>
      <c r="AB18" s="49" t="s">
        <v>20</v>
      </c>
      <c r="AC18" s="7"/>
      <c r="AD18" s="31" t="s">
        <v>20</v>
      </c>
      <c r="AE18" s="43" t="s">
        <v>20</v>
      </c>
      <c r="AF18" s="49" t="s">
        <v>20</v>
      </c>
      <c r="AG18" s="49" t="s">
        <v>20</v>
      </c>
      <c r="AH18" s="53">
        <f t="shared" si="0"/>
        <v>25</v>
      </c>
    </row>
    <row r="19" spans="1:34" ht="15.75" customHeight="1" x14ac:dyDescent="0.25">
      <c r="A19" s="5" t="s">
        <v>44</v>
      </c>
      <c r="B19" s="6" t="s">
        <v>43</v>
      </c>
      <c r="C19" s="49"/>
      <c r="D19" s="49" t="s">
        <v>20</v>
      </c>
      <c r="E19" s="49" t="s">
        <v>20</v>
      </c>
      <c r="F19" s="49" t="s">
        <v>20</v>
      </c>
      <c r="G19" s="49" t="s">
        <v>20</v>
      </c>
      <c r="H19" s="7"/>
      <c r="I19" s="49"/>
      <c r="J19" s="49" t="s">
        <v>20</v>
      </c>
      <c r="K19" s="49" t="s">
        <v>20</v>
      </c>
      <c r="L19" s="49"/>
      <c r="M19" s="49" t="s">
        <v>20</v>
      </c>
      <c r="N19" s="49" t="s">
        <v>20</v>
      </c>
      <c r="O19" s="7" t="s">
        <v>20</v>
      </c>
      <c r="P19" s="49"/>
      <c r="Q19" s="49" t="s">
        <v>20</v>
      </c>
      <c r="R19" s="49" t="s">
        <v>20</v>
      </c>
      <c r="S19" s="49"/>
      <c r="T19" s="49" t="s">
        <v>20</v>
      </c>
      <c r="U19" s="49" t="s">
        <v>20</v>
      </c>
      <c r="V19" s="7" t="s">
        <v>20</v>
      </c>
      <c r="W19" s="49" t="s">
        <v>20</v>
      </c>
      <c r="X19" s="49" t="s">
        <v>20</v>
      </c>
      <c r="Y19" s="49" t="s">
        <v>20</v>
      </c>
      <c r="Z19" s="49"/>
      <c r="AA19" s="49"/>
      <c r="AB19" s="49" t="s">
        <v>20</v>
      </c>
      <c r="AC19" s="7" t="s">
        <v>20</v>
      </c>
      <c r="AD19" s="31" t="s">
        <v>20</v>
      </c>
      <c r="AE19" s="43"/>
      <c r="AF19" s="49" t="s">
        <v>20</v>
      </c>
      <c r="AG19" s="49" t="s">
        <v>20</v>
      </c>
      <c r="AH19" s="53">
        <f t="shared" si="0"/>
        <v>22</v>
      </c>
    </row>
    <row r="20" spans="1:34" ht="15.75" customHeight="1" x14ac:dyDescent="0.25">
      <c r="A20" s="5" t="s">
        <v>46</v>
      </c>
      <c r="B20" s="6" t="s">
        <v>47</v>
      </c>
      <c r="C20" s="49"/>
      <c r="D20" s="49" t="s">
        <v>20</v>
      </c>
      <c r="E20" s="49" t="s">
        <v>20</v>
      </c>
      <c r="F20" s="49" t="s">
        <v>20</v>
      </c>
      <c r="G20" s="49" t="s">
        <v>20</v>
      </c>
      <c r="H20" s="7"/>
      <c r="I20" s="49" t="s">
        <v>20</v>
      </c>
      <c r="J20" s="49" t="s">
        <v>20</v>
      </c>
      <c r="K20" s="49" t="s">
        <v>20</v>
      </c>
      <c r="L20" s="49" t="s">
        <v>20</v>
      </c>
      <c r="M20" s="49" t="s">
        <v>20</v>
      </c>
      <c r="N20" s="49"/>
      <c r="O20" s="7"/>
      <c r="P20" s="49" t="s">
        <v>20</v>
      </c>
      <c r="Q20" s="49" t="s">
        <v>20</v>
      </c>
      <c r="R20" s="49" t="s">
        <v>20</v>
      </c>
      <c r="S20" s="49" t="s">
        <v>20</v>
      </c>
      <c r="T20" s="49" t="s">
        <v>21</v>
      </c>
      <c r="U20" s="49" t="s">
        <v>20</v>
      </c>
      <c r="V20" s="7"/>
      <c r="W20" s="49" t="s">
        <v>20</v>
      </c>
      <c r="X20" s="49" t="s">
        <v>20</v>
      </c>
      <c r="Y20" s="49" t="s">
        <v>20</v>
      </c>
      <c r="Z20" s="49" t="s">
        <v>20</v>
      </c>
      <c r="AA20" s="49" t="s">
        <v>20</v>
      </c>
      <c r="AB20" s="49" t="s">
        <v>20</v>
      </c>
      <c r="AC20" s="7"/>
      <c r="AD20" s="31" t="s">
        <v>20</v>
      </c>
      <c r="AE20" s="43" t="s">
        <v>20</v>
      </c>
      <c r="AF20" s="49" t="s">
        <v>20</v>
      </c>
      <c r="AG20" s="49" t="s">
        <v>20</v>
      </c>
      <c r="AH20" s="53">
        <f t="shared" si="0"/>
        <v>24</v>
      </c>
    </row>
    <row r="21" spans="1:34" ht="15.75" customHeight="1" x14ac:dyDescent="0.25">
      <c r="A21" s="5" t="s">
        <v>48</v>
      </c>
      <c r="B21" s="6" t="s">
        <v>49</v>
      </c>
      <c r="C21" s="49"/>
      <c r="D21" s="49" t="s">
        <v>20</v>
      </c>
      <c r="E21" s="49" t="s">
        <v>20</v>
      </c>
      <c r="F21" s="49" t="s">
        <v>20</v>
      </c>
      <c r="G21" s="49" t="s">
        <v>20</v>
      </c>
      <c r="H21" s="7"/>
      <c r="I21" s="49" t="s">
        <v>20</v>
      </c>
      <c r="J21" s="49" t="s">
        <v>20</v>
      </c>
      <c r="K21" s="49" t="s">
        <v>20</v>
      </c>
      <c r="L21" s="49" t="s">
        <v>20</v>
      </c>
      <c r="M21" s="49" t="s">
        <v>20</v>
      </c>
      <c r="N21" s="49" t="s">
        <v>20</v>
      </c>
      <c r="O21" s="7"/>
      <c r="P21" s="49" t="s">
        <v>20</v>
      </c>
      <c r="Q21" s="49" t="s">
        <v>20</v>
      </c>
      <c r="R21" s="49" t="s">
        <v>20</v>
      </c>
      <c r="S21" s="49" t="s">
        <v>20</v>
      </c>
      <c r="T21" s="49" t="s">
        <v>21</v>
      </c>
      <c r="U21" s="49" t="s">
        <v>20</v>
      </c>
      <c r="V21" s="7"/>
      <c r="W21" s="49" t="s">
        <v>20</v>
      </c>
      <c r="X21" s="49" t="s">
        <v>20</v>
      </c>
      <c r="Y21" s="49" t="s">
        <v>20</v>
      </c>
      <c r="Z21" s="49" t="s">
        <v>20</v>
      </c>
      <c r="AA21" s="49" t="s">
        <v>20</v>
      </c>
      <c r="AB21" s="49" t="s">
        <v>20</v>
      </c>
      <c r="AC21" s="7"/>
      <c r="AD21" s="31" t="s">
        <v>20</v>
      </c>
      <c r="AE21" s="43" t="s">
        <v>20</v>
      </c>
      <c r="AF21" s="49" t="s">
        <v>20</v>
      </c>
      <c r="AG21" s="49" t="s">
        <v>20</v>
      </c>
      <c r="AH21" s="53">
        <f t="shared" si="0"/>
        <v>25</v>
      </c>
    </row>
    <row r="22" spans="1:34" ht="15.75" customHeight="1" x14ac:dyDescent="0.25">
      <c r="A22" s="5" t="s">
        <v>50</v>
      </c>
      <c r="B22" s="6" t="s">
        <v>51</v>
      </c>
      <c r="C22" s="49"/>
      <c r="D22" s="49" t="s">
        <v>20</v>
      </c>
      <c r="E22" s="49"/>
      <c r="F22" s="49" t="s">
        <v>20</v>
      </c>
      <c r="G22" s="49" t="s">
        <v>20</v>
      </c>
      <c r="H22" s="7" t="s">
        <v>20</v>
      </c>
      <c r="I22" s="31" t="s">
        <v>20</v>
      </c>
      <c r="J22" s="31"/>
      <c r="K22" s="49" t="s">
        <v>20</v>
      </c>
      <c r="L22" s="49" t="s">
        <v>20</v>
      </c>
      <c r="M22" s="49" t="s">
        <v>20</v>
      </c>
      <c r="N22" s="49" t="s">
        <v>20</v>
      </c>
      <c r="O22" s="7" t="s">
        <v>20</v>
      </c>
      <c r="P22" s="49" t="s">
        <v>20</v>
      </c>
      <c r="Q22" s="49" t="s">
        <v>20</v>
      </c>
      <c r="R22" s="49" t="s">
        <v>20</v>
      </c>
      <c r="S22" s="49" t="s">
        <v>20</v>
      </c>
      <c r="T22" s="49" t="s">
        <v>20</v>
      </c>
      <c r="U22" s="49" t="s">
        <v>20</v>
      </c>
      <c r="V22" s="7"/>
      <c r="W22" s="49" t="s">
        <v>20</v>
      </c>
      <c r="X22" s="49"/>
      <c r="Y22" s="49" t="s">
        <v>20</v>
      </c>
      <c r="Z22" s="49" t="s">
        <v>20</v>
      </c>
      <c r="AA22" s="49" t="s">
        <v>20</v>
      </c>
      <c r="AB22" s="49" t="s">
        <v>20</v>
      </c>
      <c r="AC22" s="7" t="s">
        <v>20</v>
      </c>
      <c r="AD22" s="31" t="s">
        <v>20</v>
      </c>
      <c r="AE22" s="43" t="s">
        <v>20</v>
      </c>
      <c r="AF22" s="49" t="s">
        <v>20</v>
      </c>
      <c r="AG22" s="49" t="s">
        <v>20</v>
      </c>
      <c r="AH22" s="53">
        <f t="shared" si="0"/>
        <v>26</v>
      </c>
    </row>
    <row r="23" spans="1:34" ht="15.75" customHeight="1" x14ac:dyDescent="0.25">
      <c r="A23" s="5" t="s">
        <v>52</v>
      </c>
      <c r="B23" s="6" t="s">
        <v>53</v>
      </c>
      <c r="C23" s="49"/>
      <c r="D23" s="49" t="s">
        <v>20</v>
      </c>
      <c r="E23" s="49" t="s">
        <v>20</v>
      </c>
      <c r="F23" s="49" t="s">
        <v>20</v>
      </c>
      <c r="G23" s="49" t="s">
        <v>20</v>
      </c>
      <c r="H23" s="7" t="s">
        <v>20</v>
      </c>
      <c r="I23" s="31" t="s">
        <v>20</v>
      </c>
      <c r="J23" s="31" t="s">
        <v>20</v>
      </c>
      <c r="K23" s="49" t="s">
        <v>20</v>
      </c>
      <c r="L23" s="49" t="s">
        <v>20</v>
      </c>
      <c r="M23" s="49" t="s">
        <v>20</v>
      </c>
      <c r="N23" s="53" t="s">
        <v>120</v>
      </c>
      <c r="O23" s="7"/>
      <c r="P23" s="49" t="s">
        <v>20</v>
      </c>
      <c r="Q23" s="49" t="s">
        <v>20</v>
      </c>
      <c r="R23" s="49" t="s">
        <v>20</v>
      </c>
      <c r="S23" s="49" t="s">
        <v>20</v>
      </c>
      <c r="T23" s="49" t="s">
        <v>20</v>
      </c>
      <c r="U23" s="53" t="s">
        <v>120</v>
      </c>
      <c r="V23" s="7" t="s">
        <v>20</v>
      </c>
      <c r="W23" s="49"/>
      <c r="X23" s="49" t="s">
        <v>20</v>
      </c>
      <c r="Y23" s="49" t="s">
        <v>20</v>
      </c>
      <c r="Z23" s="49" t="s">
        <v>20</v>
      </c>
      <c r="AA23" s="49" t="s">
        <v>20</v>
      </c>
      <c r="AB23" s="53" t="s">
        <v>120</v>
      </c>
      <c r="AC23" s="7" t="s">
        <v>20</v>
      </c>
      <c r="AD23" s="31"/>
      <c r="AE23" s="43" t="s">
        <v>20</v>
      </c>
      <c r="AF23" s="49" t="s">
        <v>20</v>
      </c>
      <c r="AG23" s="49" t="s">
        <v>20</v>
      </c>
      <c r="AH23" s="53">
        <f t="shared" si="0"/>
        <v>24</v>
      </c>
    </row>
    <row r="24" spans="1:34" ht="15.75" customHeight="1" x14ac:dyDescent="0.25">
      <c r="A24" s="5" t="s">
        <v>54</v>
      </c>
      <c r="B24" s="6" t="s">
        <v>55</v>
      </c>
      <c r="C24" s="49"/>
      <c r="D24" s="49" t="s">
        <v>20</v>
      </c>
      <c r="E24" s="49" t="s">
        <v>20</v>
      </c>
      <c r="F24" s="49" t="s">
        <v>20</v>
      </c>
      <c r="G24" s="49" t="s">
        <v>20</v>
      </c>
      <c r="H24" s="7"/>
      <c r="I24" s="49" t="s">
        <v>20</v>
      </c>
      <c r="J24" s="49" t="s">
        <v>20</v>
      </c>
      <c r="K24" s="49" t="s">
        <v>20</v>
      </c>
      <c r="L24" s="49" t="s">
        <v>20</v>
      </c>
      <c r="M24" s="49" t="s">
        <v>20</v>
      </c>
      <c r="N24" s="49" t="s">
        <v>20</v>
      </c>
      <c r="O24" s="7"/>
      <c r="P24" s="49" t="s">
        <v>20</v>
      </c>
      <c r="Q24" s="49" t="s">
        <v>20</v>
      </c>
      <c r="R24" s="49" t="s">
        <v>20</v>
      </c>
      <c r="S24" s="49" t="s">
        <v>20</v>
      </c>
      <c r="T24" s="49" t="s">
        <v>21</v>
      </c>
      <c r="U24" s="49"/>
      <c r="V24" s="7" t="s">
        <v>20</v>
      </c>
      <c r="W24" s="49" t="s">
        <v>20</v>
      </c>
      <c r="X24" s="49" t="s">
        <v>20</v>
      </c>
      <c r="Y24" s="49" t="s">
        <v>20</v>
      </c>
      <c r="Z24" s="49" t="s">
        <v>20</v>
      </c>
      <c r="AA24" s="49" t="s">
        <v>20</v>
      </c>
      <c r="AB24" s="49"/>
      <c r="AC24" s="7" t="s">
        <v>20</v>
      </c>
      <c r="AD24" s="31" t="s">
        <v>20</v>
      </c>
      <c r="AE24" s="43" t="s">
        <v>20</v>
      </c>
      <c r="AF24" s="49" t="s">
        <v>20</v>
      </c>
      <c r="AG24" s="49" t="s">
        <v>20</v>
      </c>
      <c r="AH24" s="53">
        <f t="shared" si="0"/>
        <v>25</v>
      </c>
    </row>
    <row r="25" spans="1:34" ht="15.75" customHeight="1" x14ac:dyDescent="0.25">
      <c r="A25" s="5" t="s">
        <v>56</v>
      </c>
      <c r="B25" s="6" t="s">
        <v>57</v>
      </c>
      <c r="C25" s="49"/>
      <c r="D25" s="49" t="s">
        <v>20</v>
      </c>
      <c r="E25" s="49" t="s">
        <v>20</v>
      </c>
      <c r="F25" s="49" t="s">
        <v>20</v>
      </c>
      <c r="G25" s="49" t="s">
        <v>20</v>
      </c>
      <c r="H25" s="7" t="s">
        <v>20</v>
      </c>
      <c r="I25" s="49" t="s">
        <v>20</v>
      </c>
      <c r="J25" s="49" t="s">
        <v>20</v>
      </c>
      <c r="K25" s="49" t="s">
        <v>20</v>
      </c>
      <c r="L25" s="49" t="s">
        <v>20</v>
      </c>
      <c r="M25" s="49" t="s">
        <v>20</v>
      </c>
      <c r="N25" s="53" t="s">
        <v>120</v>
      </c>
      <c r="O25" s="7" t="s">
        <v>20</v>
      </c>
      <c r="P25" s="49" t="s">
        <v>20</v>
      </c>
      <c r="Q25" s="49" t="s">
        <v>20</v>
      </c>
      <c r="R25" s="49" t="s">
        <v>20</v>
      </c>
      <c r="S25" s="49" t="s">
        <v>20</v>
      </c>
      <c r="T25" s="49" t="s">
        <v>21</v>
      </c>
      <c r="U25" s="53" t="s">
        <v>120</v>
      </c>
      <c r="V25" s="7" t="s">
        <v>20</v>
      </c>
      <c r="W25" s="49" t="s">
        <v>20</v>
      </c>
      <c r="X25" s="49" t="s">
        <v>20</v>
      </c>
      <c r="Y25" s="49" t="s">
        <v>20</v>
      </c>
      <c r="Z25" s="49" t="s">
        <v>20</v>
      </c>
      <c r="AA25" s="49" t="s">
        <v>20</v>
      </c>
      <c r="AB25" s="53" t="s">
        <v>120</v>
      </c>
      <c r="AC25" s="7"/>
      <c r="AD25" s="31" t="s">
        <v>20</v>
      </c>
      <c r="AE25" s="43" t="s">
        <v>20</v>
      </c>
      <c r="AF25" s="49" t="s">
        <v>20</v>
      </c>
      <c r="AG25" s="49" t="s">
        <v>20</v>
      </c>
      <c r="AH25" s="53">
        <f t="shared" si="0"/>
        <v>25</v>
      </c>
    </row>
    <row r="26" spans="1:34" ht="15.75" customHeight="1" x14ac:dyDescent="0.25">
      <c r="A26" s="5">
        <v>19</v>
      </c>
      <c r="B26" s="6" t="s">
        <v>122</v>
      </c>
      <c r="C26" s="49"/>
      <c r="D26" s="49" t="s">
        <v>20</v>
      </c>
      <c r="E26" s="49" t="s">
        <v>20</v>
      </c>
      <c r="F26" s="49" t="s">
        <v>20</v>
      </c>
      <c r="G26" s="49" t="s">
        <v>20</v>
      </c>
      <c r="H26" s="7"/>
      <c r="I26" s="49" t="s">
        <v>20</v>
      </c>
      <c r="J26" s="49" t="s">
        <v>20</v>
      </c>
      <c r="K26" s="49" t="s">
        <v>20</v>
      </c>
      <c r="L26" s="49" t="s">
        <v>20</v>
      </c>
      <c r="M26" s="49" t="s">
        <v>20</v>
      </c>
      <c r="N26" s="49" t="s">
        <v>20</v>
      </c>
      <c r="O26" s="7"/>
      <c r="P26" s="49" t="s">
        <v>20</v>
      </c>
      <c r="Q26" s="49" t="s">
        <v>20</v>
      </c>
      <c r="R26" s="49" t="s">
        <v>20</v>
      </c>
      <c r="S26" s="49" t="s">
        <v>61</v>
      </c>
      <c r="T26" s="49" t="s">
        <v>61</v>
      </c>
      <c r="U26" s="49" t="s">
        <v>61</v>
      </c>
      <c r="V26" s="7"/>
      <c r="W26" s="49" t="s">
        <v>78</v>
      </c>
      <c r="X26" s="49" t="s">
        <v>78</v>
      </c>
      <c r="Y26" s="49" t="s">
        <v>78</v>
      </c>
      <c r="Z26" s="53" t="s">
        <v>78</v>
      </c>
      <c r="AA26" s="53" t="s">
        <v>78</v>
      </c>
      <c r="AB26" s="53" t="s">
        <v>78</v>
      </c>
      <c r="AC26" s="7"/>
      <c r="AD26" s="53" t="s">
        <v>78</v>
      </c>
      <c r="AE26" s="53" t="s">
        <v>78</v>
      </c>
      <c r="AF26" s="53" t="s">
        <v>78</v>
      </c>
      <c r="AG26" s="53" t="s">
        <v>78</v>
      </c>
      <c r="AH26" s="53">
        <f t="shared" si="0"/>
        <v>13</v>
      </c>
    </row>
    <row r="27" spans="1:34" ht="15.75" customHeight="1" x14ac:dyDescent="0.25">
      <c r="A27" s="5">
        <v>20</v>
      </c>
      <c r="B27" s="6" t="s">
        <v>123</v>
      </c>
      <c r="C27" s="49"/>
      <c r="D27" s="49" t="s">
        <v>20</v>
      </c>
      <c r="E27" s="49" t="s">
        <v>20</v>
      </c>
      <c r="F27" s="49"/>
      <c r="G27" s="49" t="s">
        <v>20</v>
      </c>
      <c r="H27" s="7" t="s">
        <v>20</v>
      </c>
      <c r="I27" s="49" t="s">
        <v>20</v>
      </c>
      <c r="J27" s="49" t="s">
        <v>20</v>
      </c>
      <c r="K27" s="49" t="s">
        <v>20</v>
      </c>
      <c r="L27" s="49" t="s">
        <v>20</v>
      </c>
      <c r="M27" s="49"/>
      <c r="N27" s="49" t="s">
        <v>20</v>
      </c>
      <c r="O27" s="7" t="s">
        <v>20</v>
      </c>
      <c r="P27" s="49" t="s">
        <v>20</v>
      </c>
      <c r="Q27" s="49" t="s">
        <v>20</v>
      </c>
      <c r="R27" s="49" t="s">
        <v>20</v>
      </c>
      <c r="S27" s="49" t="s">
        <v>20</v>
      </c>
      <c r="T27" s="49" t="s">
        <v>21</v>
      </c>
      <c r="U27" s="49" t="s">
        <v>20</v>
      </c>
      <c r="V27" s="7" t="s">
        <v>20</v>
      </c>
      <c r="W27" s="49" t="s">
        <v>20</v>
      </c>
      <c r="X27" s="49" t="s">
        <v>20</v>
      </c>
      <c r="Y27" s="49" t="s">
        <v>20</v>
      </c>
      <c r="Z27" s="49" t="s">
        <v>20</v>
      </c>
      <c r="AA27" s="49" t="s">
        <v>20</v>
      </c>
      <c r="AB27" s="49" t="s">
        <v>20</v>
      </c>
      <c r="AC27" s="7"/>
      <c r="AD27" s="31" t="s">
        <v>20</v>
      </c>
      <c r="AE27" s="43" t="s">
        <v>20</v>
      </c>
      <c r="AF27" s="49" t="s">
        <v>20</v>
      </c>
      <c r="AG27" s="49" t="s">
        <v>20</v>
      </c>
      <c r="AH27" s="54">
        <f t="shared" si="0"/>
        <v>26</v>
      </c>
    </row>
    <row r="28" spans="1:34" ht="17.25" customHeight="1" x14ac:dyDescent="0.25">
      <c r="A28" s="8"/>
      <c r="B28" s="8" t="s">
        <v>138</v>
      </c>
      <c r="C28" s="45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5"/>
    </row>
    <row r="29" spans="1:34" ht="17.25" customHeight="1" x14ac:dyDescent="0.25">
      <c r="A29" s="8"/>
      <c r="B29" s="8"/>
      <c r="C29" s="45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s="9" customFormat="1" ht="12.75" x14ac:dyDescent="0.2">
      <c r="B30" s="10" t="s">
        <v>58</v>
      </c>
      <c r="C30" s="9" t="s">
        <v>59</v>
      </c>
      <c r="H30" s="9" t="s">
        <v>20</v>
      </c>
      <c r="K30" s="9" t="s">
        <v>60</v>
      </c>
      <c r="P30" s="9" t="s">
        <v>61</v>
      </c>
      <c r="S30" s="9" t="s">
        <v>74</v>
      </c>
      <c r="X30" s="9" t="s">
        <v>26</v>
      </c>
      <c r="AA30" s="9" t="s">
        <v>75</v>
      </c>
    </row>
    <row r="31" spans="1:34" s="9" customFormat="1" ht="12.75" x14ac:dyDescent="0.2">
      <c r="C31" s="9" t="s">
        <v>70</v>
      </c>
      <c r="H31" s="9" t="s">
        <v>71</v>
      </c>
      <c r="K31" s="9" t="s">
        <v>76</v>
      </c>
      <c r="P31" s="9" t="s">
        <v>21</v>
      </c>
      <c r="S31" s="9" t="s">
        <v>79</v>
      </c>
      <c r="X31" s="9" t="s">
        <v>80</v>
      </c>
      <c r="AA31" s="9" t="s">
        <v>137</v>
      </c>
      <c r="AE31" s="56" t="s">
        <v>78</v>
      </c>
    </row>
    <row r="32" spans="1:34" x14ac:dyDescent="0.25">
      <c r="B32" s="8"/>
      <c r="C32" s="8"/>
      <c r="F32" s="12" t="s">
        <v>81</v>
      </c>
      <c r="AA32" s="11" t="s">
        <v>140</v>
      </c>
    </row>
    <row r="33" spans="1:34" x14ac:dyDescent="0.25">
      <c r="B33" s="8"/>
      <c r="C33" s="8"/>
      <c r="AA33" s="12" t="s">
        <v>82</v>
      </c>
    </row>
    <row r="34" spans="1:34" x14ac:dyDescent="0.25">
      <c r="F34" s="12"/>
    </row>
    <row r="35" spans="1:34" x14ac:dyDescent="0.25">
      <c r="F35" s="12"/>
    </row>
    <row r="36" spans="1:34" x14ac:dyDescent="0.25">
      <c r="F36" s="12"/>
    </row>
    <row r="37" spans="1:34" x14ac:dyDescent="0.25">
      <c r="C37" t="s">
        <v>115</v>
      </c>
      <c r="F37" s="12"/>
      <c r="Y37" t="s">
        <v>55</v>
      </c>
    </row>
    <row r="40" spans="1:34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</row>
    <row r="41" spans="1:34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</row>
    <row r="42" spans="1:34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4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4" ht="18.75" customHeight="1" x14ac:dyDescent="0.25">
      <c r="A44" s="1"/>
    </row>
    <row r="45" spans="1:34" ht="18.75" customHeight="1" x14ac:dyDescent="0.25">
      <c r="A45" s="192" t="s">
        <v>6</v>
      </c>
      <c r="B45" s="193" t="s">
        <v>7</v>
      </c>
      <c r="C45" s="48" t="s">
        <v>8</v>
      </c>
      <c r="D45" s="49">
        <v>1</v>
      </c>
      <c r="E45" s="49">
        <v>2</v>
      </c>
      <c r="F45" s="49">
        <v>3</v>
      </c>
      <c r="G45" s="49">
        <v>4</v>
      </c>
      <c r="H45" s="49">
        <v>5</v>
      </c>
      <c r="I45" s="49">
        <v>6</v>
      </c>
      <c r="J45" s="49">
        <v>7</v>
      </c>
      <c r="K45" s="49">
        <v>8</v>
      </c>
      <c r="L45" s="49">
        <v>9</v>
      </c>
      <c r="M45" s="49">
        <v>10</v>
      </c>
      <c r="N45" s="49">
        <v>11</v>
      </c>
      <c r="O45" s="49">
        <v>12</v>
      </c>
      <c r="P45" s="49">
        <v>13</v>
      </c>
      <c r="Q45" s="49">
        <v>14</v>
      </c>
      <c r="R45" s="49">
        <v>15</v>
      </c>
      <c r="S45" s="49">
        <v>16</v>
      </c>
      <c r="T45" s="49">
        <v>17</v>
      </c>
      <c r="U45" s="49">
        <v>18</v>
      </c>
      <c r="V45" s="49">
        <v>19</v>
      </c>
      <c r="W45" s="49">
        <v>20</v>
      </c>
      <c r="X45" s="49">
        <v>21</v>
      </c>
      <c r="Y45" s="49">
        <v>22</v>
      </c>
      <c r="Z45" s="49">
        <v>23</v>
      </c>
      <c r="AA45" s="49">
        <v>24</v>
      </c>
      <c r="AB45" s="49">
        <v>25</v>
      </c>
      <c r="AC45" s="49">
        <v>26</v>
      </c>
      <c r="AD45" s="49">
        <v>27</v>
      </c>
      <c r="AE45" s="49">
        <v>28</v>
      </c>
      <c r="AF45" s="49"/>
      <c r="AG45" s="49"/>
      <c r="AH45" s="194" t="s">
        <v>9</v>
      </c>
    </row>
    <row r="46" spans="1:34" ht="18.75" customHeight="1" x14ac:dyDescent="0.25">
      <c r="A46" s="192"/>
      <c r="B46" s="193"/>
      <c r="C46" s="48" t="s">
        <v>10</v>
      </c>
      <c r="D46" s="49" t="s">
        <v>17</v>
      </c>
      <c r="E46" s="49" t="s">
        <v>11</v>
      </c>
      <c r="F46" s="49" t="s">
        <v>12</v>
      </c>
      <c r="G46" s="49" t="s">
        <v>13</v>
      </c>
      <c r="H46" s="49" t="s">
        <v>14</v>
      </c>
      <c r="I46" s="49" t="s">
        <v>15</v>
      </c>
      <c r="J46" s="49" t="s">
        <v>16</v>
      </c>
      <c r="K46" s="49" t="s">
        <v>17</v>
      </c>
      <c r="L46" s="49" t="s">
        <v>11</v>
      </c>
      <c r="M46" s="49" t="s">
        <v>12</v>
      </c>
      <c r="N46" s="49" t="s">
        <v>13</v>
      </c>
      <c r="O46" s="49" t="s">
        <v>14</v>
      </c>
      <c r="P46" s="49" t="s">
        <v>15</v>
      </c>
      <c r="Q46" s="49" t="s">
        <v>16</v>
      </c>
      <c r="R46" s="49" t="s">
        <v>17</v>
      </c>
      <c r="S46" s="49" t="s">
        <v>11</v>
      </c>
      <c r="T46" s="49" t="s">
        <v>12</v>
      </c>
      <c r="U46" s="49" t="s">
        <v>13</v>
      </c>
      <c r="V46" s="49" t="s">
        <v>14</v>
      </c>
      <c r="W46" s="49" t="s">
        <v>15</v>
      </c>
      <c r="X46" s="49" t="s">
        <v>16</v>
      </c>
      <c r="Y46" s="49" t="s">
        <v>17</v>
      </c>
      <c r="Z46" s="49" t="s">
        <v>11</v>
      </c>
      <c r="AA46" s="49" t="s">
        <v>12</v>
      </c>
      <c r="AB46" s="49" t="s">
        <v>13</v>
      </c>
      <c r="AC46" s="49" t="s">
        <v>14</v>
      </c>
      <c r="AD46" s="49" t="s">
        <v>15</v>
      </c>
      <c r="AE46" s="49" t="s">
        <v>16</v>
      </c>
      <c r="AF46" s="49"/>
      <c r="AG46" s="49"/>
      <c r="AH46" s="195"/>
    </row>
    <row r="47" spans="1:34" ht="18.75" customHeight="1" x14ac:dyDescent="0.25">
      <c r="A47" s="5">
        <v>1</v>
      </c>
      <c r="B47" s="6" t="s">
        <v>31</v>
      </c>
      <c r="C47" s="49"/>
      <c r="D47" s="49"/>
      <c r="E47" s="49"/>
      <c r="F47" s="49"/>
      <c r="G47" s="49"/>
      <c r="H47" s="7"/>
      <c r="I47" s="49"/>
      <c r="J47" s="49"/>
      <c r="K47" s="49"/>
      <c r="L47" s="49"/>
      <c r="M47" s="49"/>
      <c r="N47" s="49"/>
      <c r="O47" s="7"/>
      <c r="P47" s="49"/>
      <c r="Q47" s="49"/>
      <c r="R47" s="49"/>
      <c r="S47" s="49"/>
      <c r="T47" s="49"/>
      <c r="U47" s="49"/>
      <c r="V47" s="7"/>
      <c r="W47" s="49"/>
      <c r="X47" s="49"/>
      <c r="Y47" s="49"/>
      <c r="Z47" s="49"/>
      <c r="AA47" s="49"/>
      <c r="AB47" s="49"/>
      <c r="AC47" s="7"/>
      <c r="AD47" s="49"/>
      <c r="AE47" s="49"/>
      <c r="AF47" s="49"/>
      <c r="AG47" s="49"/>
      <c r="AH47" s="49"/>
    </row>
    <row r="48" spans="1:34" ht="18.75" customHeight="1" x14ac:dyDescent="0.25">
      <c r="A48" s="5">
        <v>2</v>
      </c>
      <c r="B48" s="6" t="s">
        <v>43</v>
      </c>
      <c r="C48" s="49"/>
      <c r="D48" s="49"/>
      <c r="E48" s="49"/>
      <c r="F48" s="49"/>
      <c r="G48" s="49"/>
      <c r="H48" s="7"/>
      <c r="I48" s="49"/>
      <c r="J48" s="49"/>
      <c r="K48" s="49"/>
      <c r="L48" s="49"/>
      <c r="M48" s="49"/>
      <c r="N48" s="49"/>
      <c r="O48" s="7"/>
      <c r="P48" s="49"/>
      <c r="Q48" s="49"/>
      <c r="R48" s="49"/>
      <c r="S48" s="49"/>
      <c r="T48" s="49"/>
      <c r="U48" s="49"/>
      <c r="V48" s="7"/>
      <c r="W48" s="49"/>
      <c r="X48" s="49"/>
      <c r="Y48" s="49"/>
      <c r="Z48" s="49"/>
      <c r="AA48" s="49"/>
      <c r="AB48" s="49"/>
      <c r="AC48" s="7"/>
      <c r="AD48" s="49"/>
      <c r="AE48" s="49"/>
      <c r="AF48" s="49"/>
      <c r="AG48" s="49"/>
      <c r="AH48" s="49"/>
    </row>
    <row r="49" spans="1:34" ht="18.75" customHeight="1" x14ac:dyDescent="0.25">
      <c r="A49" s="5">
        <v>3</v>
      </c>
      <c r="B49" s="6" t="s">
        <v>45</v>
      </c>
      <c r="C49" s="49"/>
      <c r="D49" s="49"/>
      <c r="E49" s="49"/>
      <c r="F49" s="49"/>
      <c r="G49" s="49"/>
      <c r="H49" s="7"/>
      <c r="I49" s="49"/>
      <c r="J49" s="49"/>
      <c r="K49" s="49"/>
      <c r="L49" s="49"/>
      <c r="M49" s="49"/>
      <c r="N49" s="49"/>
      <c r="O49" s="7"/>
      <c r="P49" s="49"/>
      <c r="Q49" s="49"/>
      <c r="R49" s="49"/>
      <c r="S49" s="49"/>
      <c r="T49" s="49"/>
      <c r="U49" s="49"/>
      <c r="V49" s="7"/>
      <c r="W49" s="49"/>
      <c r="X49" s="49"/>
      <c r="Y49" s="49"/>
      <c r="Z49" s="49"/>
      <c r="AA49" s="49"/>
      <c r="AB49" s="49"/>
      <c r="AC49" s="7"/>
      <c r="AD49" s="49"/>
      <c r="AE49" s="49"/>
      <c r="AF49" s="49"/>
      <c r="AG49" s="49"/>
      <c r="AH49" s="49"/>
    </row>
    <row r="50" spans="1:34" ht="18.75" customHeight="1" x14ac:dyDescent="0.25">
      <c r="A50" s="5">
        <v>4</v>
      </c>
      <c r="B50" s="6" t="s">
        <v>51</v>
      </c>
      <c r="C50" s="49"/>
      <c r="D50" s="49"/>
      <c r="E50" s="49"/>
      <c r="F50" s="49"/>
      <c r="G50" s="49"/>
      <c r="H50" s="7"/>
      <c r="I50" s="49"/>
      <c r="J50" s="49"/>
      <c r="K50" s="49"/>
      <c r="L50" s="49"/>
      <c r="M50" s="49"/>
      <c r="N50" s="49"/>
      <c r="O50" s="7"/>
      <c r="P50" s="49"/>
      <c r="Q50" s="49"/>
      <c r="R50" s="49"/>
      <c r="S50" s="49"/>
      <c r="T50" s="49"/>
      <c r="U50" s="49"/>
      <c r="V50" s="7"/>
      <c r="W50" s="49"/>
      <c r="X50" s="49"/>
      <c r="Y50" s="49"/>
      <c r="Z50" s="49"/>
      <c r="AA50" s="49"/>
      <c r="AB50" s="49"/>
      <c r="AC50" s="7"/>
      <c r="AD50" s="49"/>
      <c r="AE50" s="49"/>
      <c r="AF50" s="49"/>
      <c r="AG50" s="49"/>
      <c r="AH50" s="49"/>
    </row>
    <row r="51" spans="1:34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/>
      <c r="AH52" s="8"/>
    </row>
    <row r="53" spans="1:34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/>
    </row>
    <row r="54" spans="1:34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/>
    </row>
    <row r="55" spans="1:34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</row>
    <row r="56" spans="1:34" x14ac:dyDescent="0.25">
      <c r="AA56" s="11" t="s">
        <v>89</v>
      </c>
    </row>
    <row r="57" spans="1:34" x14ac:dyDescent="0.25">
      <c r="F57" s="12" t="s">
        <v>81</v>
      </c>
      <c r="AA57" s="12" t="s">
        <v>82</v>
      </c>
    </row>
    <row r="58" spans="1:34" x14ac:dyDescent="0.25">
      <c r="F58" s="12"/>
    </row>
    <row r="63" spans="1:34" ht="16.5" x14ac:dyDescent="0.25">
      <c r="F63" s="14"/>
      <c r="AA63" s="12"/>
    </row>
  </sheetData>
  <mergeCells count="18">
    <mergeCell ref="A42:H42"/>
    <mergeCell ref="A43:H43"/>
    <mergeCell ref="A45:A46"/>
    <mergeCell ref="B45:B46"/>
    <mergeCell ref="AH45:AH46"/>
    <mergeCell ref="A41:H41"/>
    <mergeCell ref="J41:AH41"/>
    <mergeCell ref="A1:H1"/>
    <mergeCell ref="J1:AH1"/>
    <mergeCell ref="A2:H2"/>
    <mergeCell ref="J2:AH2"/>
    <mergeCell ref="A3:H3"/>
    <mergeCell ref="A4:H4"/>
    <mergeCell ref="A6:A7"/>
    <mergeCell ref="B6:B7"/>
    <mergeCell ref="AH6:AH7"/>
    <mergeCell ref="A40:H40"/>
    <mergeCell ref="J40:AH40"/>
  </mergeCells>
  <pageMargins left="0.196850393700787" right="0.196850393700787" top="0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zoomScale="78" zoomScaleNormal="78" workbookViewId="0">
      <selection activeCell="AI8" sqref="AI8"/>
    </sheetView>
  </sheetViews>
  <sheetFormatPr defaultRowHeight="15.75" x14ac:dyDescent="0.25"/>
  <cols>
    <col min="1" max="1" width="3.25" customWidth="1"/>
    <col min="2" max="2" width="16.625" customWidth="1"/>
    <col min="3" max="3" width="4.25" customWidth="1"/>
    <col min="4" max="33" width="3.25" customWidth="1"/>
    <col min="34" max="34" width="3.5" customWidth="1"/>
    <col min="35" max="35" width="9.375" customWidth="1"/>
    <col min="36" max="43" width="3.5" customWidth="1"/>
  </cols>
  <sheetData>
    <row r="1" spans="1:35" ht="18" customHeight="1" x14ac:dyDescent="0.3">
      <c r="A1" s="188" t="s">
        <v>125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126</v>
      </c>
      <c r="B2" s="188"/>
      <c r="C2" s="188"/>
      <c r="D2" s="188"/>
      <c r="E2" s="188"/>
      <c r="F2" s="188"/>
      <c r="G2" s="188"/>
      <c r="H2" s="188"/>
      <c r="J2" s="189" t="s">
        <v>136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52" t="s">
        <v>8</v>
      </c>
      <c r="D6" s="53">
        <v>1</v>
      </c>
      <c r="E6" s="53">
        <v>2</v>
      </c>
      <c r="F6" s="53">
        <v>3</v>
      </c>
      <c r="G6" s="53">
        <v>4</v>
      </c>
      <c r="H6" s="53">
        <v>5</v>
      </c>
      <c r="I6" s="53">
        <v>6</v>
      </c>
      <c r="J6" s="53">
        <v>7</v>
      </c>
      <c r="K6" s="53">
        <v>8</v>
      </c>
      <c r="L6" s="53">
        <v>9</v>
      </c>
      <c r="M6" s="53">
        <v>10</v>
      </c>
      <c r="N6" s="53">
        <v>11</v>
      </c>
      <c r="O6" s="53">
        <v>12</v>
      </c>
      <c r="P6" s="53">
        <v>13</v>
      </c>
      <c r="Q6" s="53">
        <v>14</v>
      </c>
      <c r="R6" s="53">
        <v>15</v>
      </c>
      <c r="S6" s="53">
        <v>16</v>
      </c>
      <c r="T6" s="53">
        <v>17</v>
      </c>
      <c r="U6" s="53">
        <v>18</v>
      </c>
      <c r="V6" s="53">
        <v>19</v>
      </c>
      <c r="W6" s="53">
        <v>20</v>
      </c>
      <c r="X6" s="53">
        <v>21</v>
      </c>
      <c r="Y6" s="53">
        <v>22</v>
      </c>
      <c r="Z6" s="53">
        <v>23</v>
      </c>
      <c r="AA6" s="53">
        <v>24</v>
      </c>
      <c r="AB6" s="53">
        <v>25</v>
      </c>
      <c r="AC6" s="53">
        <v>26</v>
      </c>
      <c r="AD6" s="53">
        <v>27</v>
      </c>
      <c r="AE6" s="53">
        <v>28</v>
      </c>
      <c r="AF6" s="53">
        <v>29</v>
      </c>
      <c r="AG6" s="53">
        <v>30</v>
      </c>
      <c r="AH6" s="53">
        <v>31</v>
      </c>
      <c r="AI6" s="194" t="s">
        <v>9</v>
      </c>
    </row>
    <row r="7" spans="1:35" ht="18.75" customHeight="1" x14ac:dyDescent="0.25">
      <c r="A7" s="192"/>
      <c r="B7" s="193"/>
      <c r="C7" s="52" t="s">
        <v>10</v>
      </c>
      <c r="D7" s="53" t="s">
        <v>12</v>
      </c>
      <c r="E7" s="53" t="s">
        <v>13</v>
      </c>
      <c r="F7" s="53" t="s">
        <v>14</v>
      </c>
      <c r="G7" s="53" t="s">
        <v>15</v>
      </c>
      <c r="H7" s="53" t="s">
        <v>16</v>
      </c>
      <c r="I7" s="53" t="s">
        <v>17</v>
      </c>
      <c r="J7" s="53" t="s">
        <v>11</v>
      </c>
      <c r="K7" s="53" t="s">
        <v>12</v>
      </c>
      <c r="L7" s="53" t="s">
        <v>13</v>
      </c>
      <c r="M7" s="53" t="s">
        <v>14</v>
      </c>
      <c r="N7" s="53" t="s">
        <v>15</v>
      </c>
      <c r="O7" s="53" t="s">
        <v>16</v>
      </c>
      <c r="P7" s="53" t="s">
        <v>17</v>
      </c>
      <c r="Q7" s="53" t="s">
        <v>11</v>
      </c>
      <c r="R7" s="53" t="s">
        <v>12</v>
      </c>
      <c r="S7" s="53" t="s">
        <v>13</v>
      </c>
      <c r="T7" s="53" t="s">
        <v>14</v>
      </c>
      <c r="U7" s="53" t="s">
        <v>15</v>
      </c>
      <c r="V7" s="53" t="s">
        <v>16</v>
      </c>
      <c r="W7" s="53" t="s">
        <v>17</v>
      </c>
      <c r="X7" s="53" t="s">
        <v>11</v>
      </c>
      <c r="Y7" s="53" t="s">
        <v>12</v>
      </c>
      <c r="Z7" s="53" t="s">
        <v>13</v>
      </c>
      <c r="AA7" s="53" t="s">
        <v>14</v>
      </c>
      <c r="AB7" s="31" t="s">
        <v>15</v>
      </c>
      <c r="AC7" s="51" t="s">
        <v>16</v>
      </c>
      <c r="AD7" s="53" t="s">
        <v>17</v>
      </c>
      <c r="AE7" s="53" t="s">
        <v>11</v>
      </c>
      <c r="AF7" s="53" t="s">
        <v>12</v>
      </c>
      <c r="AG7" s="53" t="s">
        <v>13</v>
      </c>
      <c r="AH7" s="53" t="s">
        <v>14</v>
      </c>
      <c r="AI7" s="195"/>
    </row>
    <row r="8" spans="1:35" ht="15.75" customHeight="1" x14ac:dyDescent="0.25">
      <c r="A8" s="5" t="s">
        <v>18</v>
      </c>
      <c r="B8" s="6" t="s">
        <v>19</v>
      </c>
      <c r="C8" s="53"/>
      <c r="D8" s="53" t="s">
        <v>20</v>
      </c>
      <c r="E8" s="53" t="s">
        <v>20</v>
      </c>
      <c r="F8" s="7"/>
      <c r="G8" s="53" t="s">
        <v>20</v>
      </c>
      <c r="H8" s="53" t="s">
        <v>20</v>
      </c>
      <c r="I8" s="53" t="s">
        <v>20</v>
      </c>
      <c r="J8" s="53" t="s">
        <v>20</v>
      </c>
      <c r="K8" s="53" t="s">
        <v>20</v>
      </c>
      <c r="L8" s="53" t="s">
        <v>20</v>
      </c>
      <c r="M8" s="7"/>
      <c r="N8" s="53" t="s">
        <v>20</v>
      </c>
      <c r="O8" s="53" t="s">
        <v>20</v>
      </c>
      <c r="P8" s="53" t="s">
        <v>20</v>
      </c>
      <c r="Q8" s="53" t="s">
        <v>20</v>
      </c>
      <c r="R8" s="53" t="s">
        <v>20</v>
      </c>
      <c r="S8" s="53" t="s">
        <v>20</v>
      </c>
      <c r="T8" s="7"/>
      <c r="U8" s="53" t="s">
        <v>20</v>
      </c>
      <c r="V8" s="53" t="s">
        <v>20</v>
      </c>
      <c r="W8" s="53" t="s">
        <v>20</v>
      </c>
      <c r="X8" s="53" t="s">
        <v>20</v>
      </c>
      <c r="Y8" s="53" t="s">
        <v>20</v>
      </c>
      <c r="Z8" s="53" t="s">
        <v>20</v>
      </c>
      <c r="AA8" s="7"/>
      <c r="AB8" s="31" t="s">
        <v>20</v>
      </c>
      <c r="AC8" s="43" t="s">
        <v>20</v>
      </c>
      <c r="AD8" s="53" t="s">
        <v>20</v>
      </c>
      <c r="AE8" s="53" t="s">
        <v>20</v>
      </c>
      <c r="AF8" s="53" t="s">
        <v>20</v>
      </c>
      <c r="AG8" s="53" t="s">
        <v>20</v>
      </c>
      <c r="AH8" s="7"/>
      <c r="AI8" s="53">
        <f>COUNTIF(D8:AH8,"X")+COUNTIF(D8:AH8,"Ho")</f>
        <v>26</v>
      </c>
    </row>
    <row r="9" spans="1:35" ht="15.75" customHeight="1" x14ac:dyDescent="0.25">
      <c r="A9" s="5" t="s">
        <v>22</v>
      </c>
      <c r="B9" s="6" t="s">
        <v>93</v>
      </c>
      <c r="C9" s="53"/>
      <c r="D9" s="53" t="s">
        <v>20</v>
      </c>
      <c r="E9" s="53" t="s">
        <v>20</v>
      </c>
      <c r="F9" s="7" t="s">
        <v>20</v>
      </c>
      <c r="G9" s="53" t="s">
        <v>20</v>
      </c>
      <c r="H9" s="53" t="s">
        <v>20</v>
      </c>
      <c r="I9" s="53" t="s">
        <v>20</v>
      </c>
      <c r="J9" s="53" t="s">
        <v>20</v>
      </c>
      <c r="K9" s="53" t="s">
        <v>20</v>
      </c>
      <c r="L9" s="53" t="s">
        <v>20</v>
      </c>
      <c r="M9" s="7" t="s">
        <v>20</v>
      </c>
      <c r="N9" s="53" t="s">
        <v>20</v>
      </c>
      <c r="O9" s="53" t="s">
        <v>20</v>
      </c>
      <c r="P9" s="53" t="s">
        <v>20</v>
      </c>
      <c r="Q9" s="53" t="s">
        <v>20</v>
      </c>
      <c r="R9" s="53" t="s">
        <v>20</v>
      </c>
      <c r="S9" s="53" t="s">
        <v>20</v>
      </c>
      <c r="T9" s="7"/>
      <c r="U9" s="53" t="s">
        <v>20</v>
      </c>
      <c r="V9" s="53" t="s">
        <v>20</v>
      </c>
      <c r="W9" s="53" t="s">
        <v>20</v>
      </c>
      <c r="X9" s="53" t="s">
        <v>20</v>
      </c>
      <c r="Y9" s="53" t="s">
        <v>20</v>
      </c>
      <c r="Z9" s="53" t="s">
        <v>20</v>
      </c>
      <c r="AA9" s="7"/>
      <c r="AB9" s="31" t="s">
        <v>20</v>
      </c>
      <c r="AC9" s="43" t="s">
        <v>20</v>
      </c>
      <c r="AD9" s="53" t="s">
        <v>20</v>
      </c>
      <c r="AE9" s="53" t="s">
        <v>20</v>
      </c>
      <c r="AF9" s="53" t="s">
        <v>20</v>
      </c>
      <c r="AG9" s="53" t="s">
        <v>20</v>
      </c>
      <c r="AH9" s="7"/>
      <c r="AI9" s="59">
        <f t="shared" ref="AI9:AI27" si="0">COUNTIF(D9:AH9,"X")+COUNTIF(D9:AH9,"Ho")</f>
        <v>28</v>
      </c>
    </row>
    <row r="10" spans="1:35" ht="15.75" customHeight="1" x14ac:dyDescent="0.25">
      <c r="A10" s="5" t="s">
        <v>24</v>
      </c>
      <c r="B10" s="6" t="s">
        <v>23</v>
      </c>
      <c r="C10" s="53"/>
      <c r="D10" s="53" t="s">
        <v>20</v>
      </c>
      <c r="E10" s="53" t="s">
        <v>120</v>
      </c>
      <c r="F10" s="7"/>
      <c r="G10" s="53" t="s">
        <v>20</v>
      </c>
      <c r="H10" s="53" t="s">
        <v>20</v>
      </c>
      <c r="I10" s="53" t="s">
        <v>119</v>
      </c>
      <c r="J10" s="53" t="s">
        <v>20</v>
      </c>
      <c r="K10" s="53" t="s">
        <v>20</v>
      </c>
      <c r="L10" s="53" t="s">
        <v>120</v>
      </c>
      <c r="M10" s="7" t="s">
        <v>20</v>
      </c>
      <c r="N10" s="53" t="s">
        <v>20</v>
      </c>
      <c r="O10" s="53" t="s">
        <v>20</v>
      </c>
      <c r="P10" s="53" t="s">
        <v>119</v>
      </c>
      <c r="Q10" s="53" t="s">
        <v>20</v>
      </c>
      <c r="R10" s="53" t="s">
        <v>20</v>
      </c>
      <c r="S10" s="53" t="s">
        <v>20</v>
      </c>
      <c r="T10" s="7"/>
      <c r="U10" s="53" t="s">
        <v>20</v>
      </c>
      <c r="V10" s="53" t="s">
        <v>20</v>
      </c>
      <c r="W10" s="53" t="s">
        <v>119</v>
      </c>
      <c r="X10" s="53" t="s">
        <v>20</v>
      </c>
      <c r="Y10" s="53" t="s">
        <v>20</v>
      </c>
      <c r="Z10" s="53" t="s">
        <v>120</v>
      </c>
      <c r="AA10" s="7"/>
      <c r="AB10" s="31" t="s">
        <v>20</v>
      </c>
      <c r="AC10" s="43" t="s">
        <v>20</v>
      </c>
      <c r="AD10" s="53" t="s">
        <v>119</v>
      </c>
      <c r="AE10" s="53" t="s">
        <v>20</v>
      </c>
      <c r="AF10" s="53" t="s">
        <v>20</v>
      </c>
      <c r="AG10" s="53"/>
      <c r="AH10" s="7"/>
      <c r="AI10" s="59">
        <f t="shared" si="0"/>
        <v>23</v>
      </c>
    </row>
    <row r="11" spans="1:35" ht="15.75" customHeight="1" x14ac:dyDescent="0.25">
      <c r="A11" s="5" t="s">
        <v>28</v>
      </c>
      <c r="B11" s="6" t="s">
        <v>25</v>
      </c>
      <c r="C11" s="53"/>
      <c r="D11" s="53" t="s">
        <v>20</v>
      </c>
      <c r="E11" s="53" t="s">
        <v>120</v>
      </c>
      <c r="F11" s="7"/>
      <c r="G11" s="53" t="s">
        <v>20</v>
      </c>
      <c r="H11" s="53" t="s">
        <v>20</v>
      </c>
      <c r="I11" s="53" t="s">
        <v>119</v>
      </c>
      <c r="J11" s="53" t="s">
        <v>20</v>
      </c>
      <c r="K11" s="53" t="s">
        <v>20</v>
      </c>
      <c r="L11" s="53" t="s">
        <v>120</v>
      </c>
      <c r="M11" s="7" t="s">
        <v>20</v>
      </c>
      <c r="N11" s="53" t="s">
        <v>20</v>
      </c>
      <c r="O11" s="53" t="s">
        <v>20</v>
      </c>
      <c r="P11" s="53" t="s">
        <v>119</v>
      </c>
      <c r="Q11" s="53" t="s">
        <v>20</v>
      </c>
      <c r="R11" s="53" t="s">
        <v>20</v>
      </c>
      <c r="S11" s="53" t="s">
        <v>120</v>
      </c>
      <c r="T11" s="7"/>
      <c r="U11" s="53" t="s">
        <v>20</v>
      </c>
      <c r="V11" s="53" t="s">
        <v>20</v>
      </c>
      <c r="W11" s="53" t="s">
        <v>119</v>
      </c>
      <c r="X11" s="53" t="s">
        <v>20</v>
      </c>
      <c r="Y11" s="53" t="s">
        <v>20</v>
      </c>
      <c r="Z11" s="53" t="s">
        <v>20</v>
      </c>
      <c r="AA11" s="7"/>
      <c r="AB11" s="31" t="s">
        <v>20</v>
      </c>
      <c r="AC11" s="43"/>
      <c r="AD11" s="53" t="s">
        <v>119</v>
      </c>
      <c r="AE11" s="53" t="s">
        <v>20</v>
      </c>
      <c r="AF11" s="53" t="s">
        <v>20</v>
      </c>
      <c r="AG11" s="53"/>
      <c r="AH11" s="7"/>
      <c r="AI11" s="59">
        <f t="shared" si="0"/>
        <v>22</v>
      </c>
    </row>
    <row r="12" spans="1:35" ht="15.75" customHeight="1" x14ac:dyDescent="0.25">
      <c r="A12" s="5" t="s">
        <v>30</v>
      </c>
      <c r="B12" s="6" t="s">
        <v>29</v>
      </c>
      <c r="C12" s="53"/>
      <c r="D12" s="53" t="s">
        <v>20</v>
      </c>
      <c r="E12" s="53"/>
      <c r="F12" s="7" t="s">
        <v>20</v>
      </c>
      <c r="G12" s="53" t="s">
        <v>20</v>
      </c>
      <c r="H12" s="53" t="s">
        <v>20</v>
      </c>
      <c r="I12" s="53" t="s">
        <v>20</v>
      </c>
      <c r="J12" s="53" t="s">
        <v>20</v>
      </c>
      <c r="K12" s="53" t="s">
        <v>20</v>
      </c>
      <c r="L12" s="53" t="s">
        <v>20</v>
      </c>
      <c r="M12" s="7"/>
      <c r="N12" s="53" t="s">
        <v>20</v>
      </c>
      <c r="O12" s="53" t="s">
        <v>20</v>
      </c>
      <c r="P12" s="53" t="s">
        <v>20</v>
      </c>
      <c r="Q12" s="53" t="s">
        <v>20</v>
      </c>
      <c r="R12" s="53" t="s">
        <v>20</v>
      </c>
      <c r="S12" s="53"/>
      <c r="T12" s="7"/>
      <c r="U12" s="53" t="s">
        <v>20</v>
      </c>
      <c r="V12" s="53" t="s">
        <v>20</v>
      </c>
      <c r="W12" s="53" t="s">
        <v>20</v>
      </c>
      <c r="X12" s="53" t="s">
        <v>20</v>
      </c>
      <c r="Y12" s="53" t="s">
        <v>20</v>
      </c>
      <c r="Z12" s="53"/>
      <c r="AA12" s="7"/>
      <c r="AB12" s="31" t="s">
        <v>20</v>
      </c>
      <c r="AC12" s="43" t="s">
        <v>20</v>
      </c>
      <c r="AD12" s="53" t="s">
        <v>20</v>
      </c>
      <c r="AE12" s="53" t="s">
        <v>20</v>
      </c>
      <c r="AF12" s="53" t="s">
        <v>20</v>
      </c>
      <c r="AG12" s="53"/>
      <c r="AH12" s="7"/>
      <c r="AI12" s="59">
        <f t="shared" si="0"/>
        <v>23</v>
      </c>
    </row>
    <row r="13" spans="1:35" ht="15.75" customHeight="1" x14ac:dyDescent="0.25">
      <c r="A13" s="5" t="s">
        <v>32</v>
      </c>
      <c r="B13" s="6" t="s">
        <v>31</v>
      </c>
      <c r="C13" s="53"/>
      <c r="D13" s="53" t="s">
        <v>20</v>
      </c>
      <c r="E13" s="53" t="s">
        <v>120</v>
      </c>
      <c r="F13" s="7"/>
      <c r="G13" s="53" t="s">
        <v>20</v>
      </c>
      <c r="H13" s="53" t="s">
        <v>20</v>
      </c>
      <c r="I13" s="53" t="s">
        <v>119</v>
      </c>
      <c r="J13" s="53" t="s">
        <v>20</v>
      </c>
      <c r="K13" s="53" t="s">
        <v>20</v>
      </c>
      <c r="L13" s="53" t="s">
        <v>120</v>
      </c>
      <c r="M13" s="7"/>
      <c r="N13" s="53" t="s">
        <v>20</v>
      </c>
      <c r="O13" s="53" t="s">
        <v>20</v>
      </c>
      <c r="P13" s="53" t="s">
        <v>119</v>
      </c>
      <c r="Q13" s="53" t="s">
        <v>20</v>
      </c>
      <c r="R13" s="53" t="s">
        <v>20</v>
      </c>
      <c r="S13" s="53" t="s">
        <v>120</v>
      </c>
      <c r="T13" s="7"/>
      <c r="U13" s="53" t="s">
        <v>20</v>
      </c>
      <c r="V13" s="53" t="s">
        <v>20</v>
      </c>
      <c r="W13" s="53" t="s">
        <v>119</v>
      </c>
      <c r="X13" s="53" t="s">
        <v>20</v>
      </c>
      <c r="Y13" s="53" t="s">
        <v>20</v>
      </c>
      <c r="Z13" s="53" t="s">
        <v>20</v>
      </c>
      <c r="AA13" s="7"/>
      <c r="AB13" s="31" t="s">
        <v>20</v>
      </c>
      <c r="AC13" s="43" t="s">
        <v>20</v>
      </c>
      <c r="AD13" s="53" t="s">
        <v>119</v>
      </c>
      <c r="AE13" s="53" t="s">
        <v>20</v>
      </c>
      <c r="AF13" s="53" t="s">
        <v>20</v>
      </c>
      <c r="AG13" s="53" t="s">
        <v>20</v>
      </c>
      <c r="AH13" s="7"/>
      <c r="AI13" s="59">
        <f t="shared" si="0"/>
        <v>23</v>
      </c>
    </row>
    <row r="14" spans="1:35" ht="15.75" customHeight="1" x14ac:dyDescent="0.25">
      <c r="A14" s="5" t="s">
        <v>34</v>
      </c>
      <c r="B14" s="6" t="s">
        <v>33</v>
      </c>
      <c r="C14" s="53"/>
      <c r="D14" s="53" t="s">
        <v>20</v>
      </c>
      <c r="E14" s="53"/>
      <c r="F14" s="7"/>
      <c r="G14" s="53" t="s">
        <v>20</v>
      </c>
      <c r="H14" s="53" t="s">
        <v>20</v>
      </c>
      <c r="I14" s="53" t="s">
        <v>20</v>
      </c>
      <c r="J14" s="53" t="s">
        <v>20</v>
      </c>
      <c r="K14" s="53" t="s">
        <v>61</v>
      </c>
      <c r="L14" s="53"/>
      <c r="M14" s="7"/>
      <c r="N14" s="53" t="s">
        <v>20</v>
      </c>
      <c r="O14" s="53" t="s">
        <v>20</v>
      </c>
      <c r="P14" s="53" t="s">
        <v>20</v>
      </c>
      <c r="Q14" s="53" t="s">
        <v>20</v>
      </c>
      <c r="R14" s="53" t="s">
        <v>20</v>
      </c>
      <c r="S14" s="53"/>
      <c r="T14" s="7"/>
      <c r="U14" s="53" t="s">
        <v>20</v>
      </c>
      <c r="V14" s="53" t="s">
        <v>20</v>
      </c>
      <c r="W14" s="53" t="s">
        <v>20</v>
      </c>
      <c r="X14" s="53" t="s">
        <v>20</v>
      </c>
      <c r="Y14" s="53" t="s">
        <v>20</v>
      </c>
      <c r="Z14" s="53"/>
      <c r="AA14" s="7"/>
      <c r="AB14" s="31" t="s">
        <v>20</v>
      </c>
      <c r="AC14" s="43"/>
      <c r="AD14" s="53" t="s">
        <v>20</v>
      </c>
      <c r="AE14" s="53" t="s">
        <v>20</v>
      </c>
      <c r="AF14" s="53" t="s">
        <v>20</v>
      </c>
      <c r="AG14" s="53"/>
      <c r="AH14" s="7"/>
      <c r="AI14" s="59">
        <f t="shared" si="0"/>
        <v>19</v>
      </c>
    </row>
    <row r="15" spans="1:35" ht="15.75" customHeight="1" x14ac:dyDescent="0.25">
      <c r="A15" s="5" t="s">
        <v>36</v>
      </c>
      <c r="B15" s="6" t="s">
        <v>35</v>
      </c>
      <c r="C15" s="53"/>
      <c r="D15" s="53" t="s">
        <v>119</v>
      </c>
      <c r="E15" s="53" t="s">
        <v>20</v>
      </c>
      <c r="F15" s="7"/>
      <c r="G15" s="53" t="s">
        <v>20</v>
      </c>
      <c r="H15" s="53" t="s">
        <v>20</v>
      </c>
      <c r="I15" s="53" t="s">
        <v>20</v>
      </c>
      <c r="J15" s="53" t="s">
        <v>20</v>
      </c>
      <c r="K15" s="53" t="s">
        <v>20</v>
      </c>
      <c r="L15" s="53"/>
      <c r="M15" s="7"/>
      <c r="N15" s="53" t="s">
        <v>20</v>
      </c>
      <c r="O15" s="53" t="s">
        <v>20</v>
      </c>
      <c r="P15" s="53" t="s">
        <v>20</v>
      </c>
      <c r="Q15" s="53" t="s">
        <v>20</v>
      </c>
      <c r="R15" s="53" t="s">
        <v>20</v>
      </c>
      <c r="S15" s="53"/>
      <c r="T15" s="7"/>
      <c r="U15" s="53" t="s">
        <v>20</v>
      </c>
      <c r="V15" s="53" t="s">
        <v>20</v>
      </c>
      <c r="W15" s="53" t="s">
        <v>20</v>
      </c>
      <c r="X15" s="53" t="s">
        <v>20</v>
      </c>
      <c r="Y15" s="53" t="s">
        <v>20</v>
      </c>
      <c r="Z15" s="53"/>
      <c r="AA15" s="7"/>
      <c r="AB15" s="31" t="s">
        <v>20</v>
      </c>
      <c r="AC15" s="43" t="s">
        <v>20</v>
      </c>
      <c r="AD15" s="53" t="s">
        <v>20</v>
      </c>
      <c r="AE15" s="53" t="s">
        <v>20</v>
      </c>
      <c r="AF15" s="53" t="s">
        <v>20</v>
      </c>
      <c r="AG15" s="53"/>
      <c r="AH15" s="7"/>
      <c r="AI15" s="59">
        <f t="shared" si="0"/>
        <v>22</v>
      </c>
    </row>
    <row r="16" spans="1:35" ht="15.75" customHeight="1" x14ac:dyDescent="0.25">
      <c r="A16" s="5" t="s">
        <v>38</v>
      </c>
      <c r="B16" s="6" t="s">
        <v>37</v>
      </c>
      <c r="C16" s="53"/>
      <c r="D16" s="53" t="s">
        <v>20</v>
      </c>
      <c r="E16" s="53"/>
      <c r="F16" s="7" t="s">
        <v>20</v>
      </c>
      <c r="G16" s="53" t="s">
        <v>20</v>
      </c>
      <c r="H16" s="53" t="s">
        <v>20</v>
      </c>
      <c r="I16" s="53" t="s">
        <v>20</v>
      </c>
      <c r="J16" s="53" t="s">
        <v>20</v>
      </c>
      <c r="K16" s="53" t="s">
        <v>20</v>
      </c>
      <c r="L16" s="53"/>
      <c r="M16" s="7"/>
      <c r="N16" s="53" t="s">
        <v>20</v>
      </c>
      <c r="O16" s="53" t="s">
        <v>20</v>
      </c>
      <c r="P16" s="53" t="s">
        <v>20</v>
      </c>
      <c r="Q16" s="53" t="s">
        <v>20</v>
      </c>
      <c r="R16" s="53" t="s">
        <v>20</v>
      </c>
      <c r="S16" s="53"/>
      <c r="T16" s="7"/>
      <c r="U16" s="53" t="s">
        <v>20</v>
      </c>
      <c r="V16" s="53" t="s">
        <v>20</v>
      </c>
      <c r="W16" s="53" t="s">
        <v>20</v>
      </c>
      <c r="X16" s="53" t="s">
        <v>20</v>
      </c>
      <c r="Y16" s="53" t="s">
        <v>20</v>
      </c>
      <c r="Z16" s="53"/>
      <c r="AA16" s="7"/>
      <c r="AB16" s="31" t="s">
        <v>20</v>
      </c>
      <c r="AC16" s="43" t="s">
        <v>20</v>
      </c>
      <c r="AD16" s="53" t="s">
        <v>20</v>
      </c>
      <c r="AE16" s="53" t="s">
        <v>20</v>
      </c>
      <c r="AF16" s="53" t="s">
        <v>20</v>
      </c>
      <c r="AG16" s="53"/>
      <c r="AH16" s="7"/>
      <c r="AI16" s="59">
        <f t="shared" si="0"/>
        <v>22</v>
      </c>
    </row>
    <row r="17" spans="1:35" ht="15.75" customHeight="1" x14ac:dyDescent="0.25">
      <c r="A17" s="5" t="s">
        <v>40</v>
      </c>
      <c r="B17" s="6" t="s">
        <v>39</v>
      </c>
      <c r="C17" s="53"/>
      <c r="D17" s="53" t="s">
        <v>20</v>
      </c>
      <c r="E17" s="53" t="s">
        <v>120</v>
      </c>
      <c r="F17" s="7" t="s">
        <v>20</v>
      </c>
      <c r="G17" s="53" t="s">
        <v>20</v>
      </c>
      <c r="H17" s="53" t="s">
        <v>20</v>
      </c>
      <c r="I17" s="53" t="s">
        <v>119</v>
      </c>
      <c r="J17" s="53" t="s">
        <v>20</v>
      </c>
      <c r="K17" s="53" t="s">
        <v>20</v>
      </c>
      <c r="L17" s="53" t="s">
        <v>120</v>
      </c>
      <c r="M17" s="7" t="s">
        <v>20</v>
      </c>
      <c r="N17" s="53" t="s">
        <v>20</v>
      </c>
      <c r="O17" s="53" t="s">
        <v>20</v>
      </c>
      <c r="P17" s="53" t="s">
        <v>119</v>
      </c>
      <c r="Q17" s="53" t="s">
        <v>20</v>
      </c>
      <c r="R17" s="53" t="s">
        <v>20</v>
      </c>
      <c r="S17" s="53" t="s">
        <v>120</v>
      </c>
      <c r="T17" s="7"/>
      <c r="U17" s="53" t="s">
        <v>20</v>
      </c>
      <c r="V17" s="53" t="s">
        <v>20</v>
      </c>
      <c r="W17" s="53" t="s">
        <v>119</v>
      </c>
      <c r="X17" s="53" t="s">
        <v>61</v>
      </c>
      <c r="Y17" s="53" t="s">
        <v>61</v>
      </c>
      <c r="Z17" s="53"/>
      <c r="AA17" s="7"/>
      <c r="AB17" s="31" t="s">
        <v>20</v>
      </c>
      <c r="AC17" s="43" t="s">
        <v>20</v>
      </c>
      <c r="AD17" s="53" t="s">
        <v>119</v>
      </c>
      <c r="AE17" s="53" t="s">
        <v>20</v>
      </c>
      <c r="AF17" s="53" t="s">
        <v>20</v>
      </c>
      <c r="AG17" s="53" t="s">
        <v>20</v>
      </c>
      <c r="AH17" s="7"/>
      <c r="AI17" s="59">
        <f t="shared" si="0"/>
        <v>22</v>
      </c>
    </row>
    <row r="18" spans="1:35" ht="15.75" customHeight="1" x14ac:dyDescent="0.25">
      <c r="A18" s="5" t="s">
        <v>42</v>
      </c>
      <c r="B18" s="6" t="s">
        <v>41</v>
      </c>
      <c r="C18" s="53"/>
      <c r="D18" s="53" t="s">
        <v>20</v>
      </c>
      <c r="E18" s="53"/>
      <c r="F18" s="7"/>
      <c r="G18" s="53" t="s">
        <v>20</v>
      </c>
      <c r="H18" s="53" t="s">
        <v>20</v>
      </c>
      <c r="I18" s="53" t="s">
        <v>20</v>
      </c>
      <c r="J18" s="53" t="s">
        <v>20</v>
      </c>
      <c r="K18" s="53" t="s">
        <v>20</v>
      </c>
      <c r="L18" s="53" t="s">
        <v>20</v>
      </c>
      <c r="M18" s="7"/>
      <c r="N18" s="53" t="s">
        <v>20</v>
      </c>
      <c r="O18" s="53" t="s">
        <v>20</v>
      </c>
      <c r="P18" s="53" t="s">
        <v>20</v>
      </c>
      <c r="Q18" s="53" t="s">
        <v>20</v>
      </c>
      <c r="R18" s="53" t="s">
        <v>20</v>
      </c>
      <c r="S18" s="53"/>
      <c r="T18" s="7"/>
      <c r="U18" s="53" t="s">
        <v>20</v>
      </c>
      <c r="V18" s="53" t="s">
        <v>20</v>
      </c>
      <c r="W18" s="53" t="s">
        <v>20</v>
      </c>
      <c r="X18" s="53" t="s">
        <v>20</v>
      </c>
      <c r="Y18" s="53" t="s">
        <v>20</v>
      </c>
      <c r="Z18" s="53"/>
      <c r="AA18" s="7"/>
      <c r="AB18" s="31" t="s">
        <v>20</v>
      </c>
      <c r="AC18" s="43"/>
      <c r="AD18" s="53" t="s">
        <v>20</v>
      </c>
      <c r="AE18" s="53" t="s">
        <v>20</v>
      </c>
      <c r="AF18" s="53" t="s">
        <v>20</v>
      </c>
      <c r="AG18" s="53" t="s">
        <v>20</v>
      </c>
      <c r="AH18" s="7"/>
      <c r="AI18" s="59">
        <f t="shared" si="0"/>
        <v>22</v>
      </c>
    </row>
    <row r="19" spans="1:35" ht="15.75" customHeight="1" x14ac:dyDescent="0.25">
      <c r="A19" s="5" t="s">
        <v>44</v>
      </c>
      <c r="B19" s="6" t="s">
        <v>43</v>
      </c>
      <c r="C19" s="53"/>
      <c r="D19" s="53" t="s">
        <v>20</v>
      </c>
      <c r="E19" s="53" t="s">
        <v>20</v>
      </c>
      <c r="F19" s="7"/>
      <c r="G19" s="53" t="s">
        <v>20</v>
      </c>
      <c r="H19" s="53" t="s">
        <v>20</v>
      </c>
      <c r="I19" s="53" t="s">
        <v>20</v>
      </c>
      <c r="J19" s="53"/>
      <c r="K19" s="53"/>
      <c r="L19" s="53" t="s">
        <v>61</v>
      </c>
      <c r="M19" s="7" t="s">
        <v>61</v>
      </c>
      <c r="N19" s="53"/>
      <c r="O19" s="53" t="s">
        <v>20</v>
      </c>
      <c r="P19" s="53" t="s">
        <v>20</v>
      </c>
      <c r="Q19" s="53"/>
      <c r="R19" s="53" t="s">
        <v>20</v>
      </c>
      <c r="S19" s="53" t="s">
        <v>20</v>
      </c>
      <c r="T19" s="7" t="s">
        <v>20</v>
      </c>
      <c r="U19" s="53"/>
      <c r="V19" s="53" t="s">
        <v>20</v>
      </c>
      <c r="W19" s="53" t="s">
        <v>20</v>
      </c>
      <c r="X19" s="53"/>
      <c r="Y19" s="53" t="s">
        <v>20</v>
      </c>
      <c r="Z19" s="53" t="s">
        <v>20</v>
      </c>
      <c r="AA19" s="7" t="s">
        <v>20</v>
      </c>
      <c r="AB19" s="31" t="s">
        <v>20</v>
      </c>
      <c r="AC19" s="43"/>
      <c r="AD19" s="53" t="s">
        <v>20</v>
      </c>
      <c r="AE19" s="53" t="s">
        <v>20</v>
      </c>
      <c r="AF19" s="53" t="s">
        <v>20</v>
      </c>
      <c r="AG19" s="53" t="s">
        <v>20</v>
      </c>
      <c r="AH19" s="7"/>
      <c r="AI19" s="59">
        <f t="shared" si="0"/>
        <v>20</v>
      </c>
    </row>
    <row r="20" spans="1:35" ht="15.75" customHeight="1" x14ac:dyDescent="0.25">
      <c r="A20" s="5" t="s">
        <v>46</v>
      </c>
      <c r="B20" s="6" t="s">
        <v>47</v>
      </c>
      <c r="C20" s="53"/>
      <c r="D20" s="53" t="s">
        <v>20</v>
      </c>
      <c r="E20" s="53" t="s">
        <v>20</v>
      </c>
      <c r="F20" s="7"/>
      <c r="G20" s="53" t="s">
        <v>20</v>
      </c>
      <c r="H20" s="53" t="s">
        <v>20</v>
      </c>
      <c r="I20" s="53" t="s">
        <v>20</v>
      </c>
      <c r="J20" s="53" t="s">
        <v>20</v>
      </c>
      <c r="K20" s="53" t="s">
        <v>20</v>
      </c>
      <c r="L20" s="53"/>
      <c r="M20" s="7"/>
      <c r="N20" s="53" t="s">
        <v>20</v>
      </c>
      <c r="O20" s="53" t="s">
        <v>20</v>
      </c>
      <c r="P20" s="53" t="s">
        <v>20</v>
      </c>
      <c r="Q20" s="53" t="s">
        <v>20</v>
      </c>
      <c r="R20" s="53" t="s">
        <v>20</v>
      </c>
      <c r="S20" s="53"/>
      <c r="T20" s="7"/>
      <c r="U20" s="53" t="s">
        <v>20</v>
      </c>
      <c r="V20" s="53" t="s">
        <v>20</v>
      </c>
      <c r="W20" s="53" t="s">
        <v>20</v>
      </c>
      <c r="X20" s="53" t="s">
        <v>20</v>
      </c>
      <c r="Y20" s="53" t="s">
        <v>20</v>
      </c>
      <c r="Z20" s="53" t="s">
        <v>20</v>
      </c>
      <c r="AA20" s="7"/>
      <c r="AB20" s="31" t="s">
        <v>20</v>
      </c>
      <c r="AC20" s="43"/>
      <c r="AD20" s="53" t="s">
        <v>20</v>
      </c>
      <c r="AE20" s="53" t="s">
        <v>61</v>
      </c>
      <c r="AF20" s="53" t="s">
        <v>20</v>
      </c>
      <c r="AG20" s="53"/>
      <c r="AH20" s="7"/>
      <c r="AI20" s="59">
        <f t="shared" si="0"/>
        <v>21</v>
      </c>
    </row>
    <row r="21" spans="1:35" ht="15.75" customHeight="1" x14ac:dyDescent="0.25">
      <c r="A21" s="5" t="s">
        <v>48</v>
      </c>
      <c r="B21" s="6" t="s">
        <v>49</v>
      </c>
      <c r="C21" s="53"/>
      <c r="D21" s="53" t="s">
        <v>20</v>
      </c>
      <c r="E21" s="53" t="s">
        <v>20</v>
      </c>
      <c r="F21" s="7"/>
      <c r="G21" s="53" t="s">
        <v>20</v>
      </c>
      <c r="H21" s="53" t="s">
        <v>20</v>
      </c>
      <c r="I21" s="53" t="s">
        <v>20</v>
      </c>
      <c r="J21" s="53" t="s">
        <v>20</v>
      </c>
      <c r="K21" s="53" t="s">
        <v>20</v>
      </c>
      <c r="L21" s="53" t="s">
        <v>20</v>
      </c>
      <c r="M21" s="7"/>
      <c r="N21" s="53" t="s">
        <v>20</v>
      </c>
      <c r="O21" s="53" t="s">
        <v>20</v>
      </c>
      <c r="P21" s="53" t="s">
        <v>20</v>
      </c>
      <c r="Q21" s="53" t="s">
        <v>20</v>
      </c>
      <c r="R21" s="53" t="s">
        <v>20</v>
      </c>
      <c r="S21" s="53" t="s">
        <v>20</v>
      </c>
      <c r="T21" s="7"/>
      <c r="U21" s="53" t="s">
        <v>20</v>
      </c>
      <c r="V21" s="53" t="s">
        <v>20</v>
      </c>
      <c r="W21" s="53" t="s">
        <v>20</v>
      </c>
      <c r="X21" s="53" t="s">
        <v>20</v>
      </c>
      <c r="Y21" s="53" t="s">
        <v>20</v>
      </c>
      <c r="Z21" s="53" t="s">
        <v>20</v>
      </c>
      <c r="AA21" s="7"/>
      <c r="AB21" s="31" t="s">
        <v>20</v>
      </c>
      <c r="AC21" s="43" t="s">
        <v>20</v>
      </c>
      <c r="AD21" s="53" t="s">
        <v>20</v>
      </c>
      <c r="AE21" s="53" t="s">
        <v>20</v>
      </c>
      <c r="AF21" s="53" t="s">
        <v>20</v>
      </c>
      <c r="AG21" s="53" t="s">
        <v>20</v>
      </c>
      <c r="AH21" s="7"/>
      <c r="AI21" s="59">
        <f t="shared" si="0"/>
        <v>26</v>
      </c>
    </row>
    <row r="22" spans="1:35" ht="15.75" customHeight="1" x14ac:dyDescent="0.25">
      <c r="A22" s="5" t="s">
        <v>50</v>
      </c>
      <c r="B22" s="6" t="s">
        <v>51</v>
      </c>
      <c r="C22" s="53"/>
      <c r="D22" s="53" t="s">
        <v>20</v>
      </c>
      <c r="E22" s="53" t="s">
        <v>20</v>
      </c>
      <c r="F22" s="7" t="s">
        <v>20</v>
      </c>
      <c r="G22" s="31" t="s">
        <v>20</v>
      </c>
      <c r="H22" s="31"/>
      <c r="I22" s="53" t="s">
        <v>20</v>
      </c>
      <c r="J22" s="53" t="s">
        <v>20</v>
      </c>
      <c r="K22" s="53" t="s">
        <v>20</v>
      </c>
      <c r="L22" s="53" t="s">
        <v>20</v>
      </c>
      <c r="M22" s="7" t="s">
        <v>20</v>
      </c>
      <c r="N22" s="53" t="s">
        <v>20</v>
      </c>
      <c r="O22" s="53" t="s">
        <v>20</v>
      </c>
      <c r="P22" s="53" t="s">
        <v>20</v>
      </c>
      <c r="Q22" s="53" t="s">
        <v>20</v>
      </c>
      <c r="R22" s="53" t="s">
        <v>20</v>
      </c>
      <c r="S22" s="53" t="s">
        <v>20</v>
      </c>
      <c r="T22" s="7"/>
      <c r="U22" s="53" t="s">
        <v>20</v>
      </c>
      <c r="V22" s="53"/>
      <c r="W22" s="53" t="s">
        <v>20</v>
      </c>
      <c r="X22" s="53" t="s">
        <v>20</v>
      </c>
      <c r="Y22" s="53" t="s">
        <v>20</v>
      </c>
      <c r="Z22" s="53" t="s">
        <v>20</v>
      </c>
      <c r="AA22" s="7" t="s">
        <v>20</v>
      </c>
      <c r="AB22" s="31" t="s">
        <v>20</v>
      </c>
      <c r="AC22" s="43" t="s">
        <v>20</v>
      </c>
      <c r="AD22" s="53" t="s">
        <v>20</v>
      </c>
      <c r="AE22" s="53"/>
      <c r="AF22" s="53" t="s">
        <v>20</v>
      </c>
      <c r="AG22" s="53" t="s">
        <v>20</v>
      </c>
      <c r="AH22" s="7" t="s">
        <v>20</v>
      </c>
      <c r="AI22" s="59">
        <f t="shared" si="0"/>
        <v>27</v>
      </c>
    </row>
    <row r="23" spans="1:35" ht="15.75" customHeight="1" x14ac:dyDescent="0.25">
      <c r="A23" s="5" t="s">
        <v>52</v>
      </c>
      <c r="B23" s="6" t="s">
        <v>53</v>
      </c>
      <c r="C23" s="53"/>
      <c r="D23" s="53" t="s">
        <v>20</v>
      </c>
      <c r="E23" s="53" t="s">
        <v>20</v>
      </c>
      <c r="F23" s="7" t="s">
        <v>20</v>
      </c>
      <c r="G23" s="31"/>
      <c r="H23" s="31" t="s">
        <v>20</v>
      </c>
      <c r="I23" s="53" t="s">
        <v>20</v>
      </c>
      <c r="J23" s="53" t="s">
        <v>20</v>
      </c>
      <c r="K23" s="53" t="s">
        <v>20</v>
      </c>
      <c r="L23" s="53" t="s">
        <v>20</v>
      </c>
      <c r="M23" s="7" t="s">
        <v>20</v>
      </c>
      <c r="N23" s="53" t="s">
        <v>20</v>
      </c>
      <c r="O23" s="53"/>
      <c r="P23" s="53" t="s">
        <v>20</v>
      </c>
      <c r="Q23" s="53" t="s">
        <v>20</v>
      </c>
      <c r="R23" s="53" t="s">
        <v>20</v>
      </c>
      <c r="S23" s="53" t="s">
        <v>20</v>
      </c>
      <c r="T23" s="7" t="s">
        <v>20</v>
      </c>
      <c r="U23" s="53" t="s">
        <v>20</v>
      </c>
      <c r="V23" s="53" t="s">
        <v>20</v>
      </c>
      <c r="W23" s="53" t="s">
        <v>20</v>
      </c>
      <c r="X23" s="53" t="s">
        <v>20</v>
      </c>
      <c r="Y23" s="53" t="s">
        <v>61</v>
      </c>
      <c r="Z23" s="53" t="s">
        <v>61</v>
      </c>
      <c r="AA23" s="7"/>
      <c r="AB23" s="31" t="s">
        <v>20</v>
      </c>
      <c r="AC23" s="43" t="s">
        <v>20</v>
      </c>
      <c r="AD23" s="53" t="s">
        <v>20</v>
      </c>
      <c r="AE23" s="53" t="s">
        <v>20</v>
      </c>
      <c r="AF23" s="53" t="s">
        <v>20</v>
      </c>
      <c r="AG23" s="53"/>
      <c r="AH23" s="7" t="s">
        <v>20</v>
      </c>
      <c r="AI23" s="59">
        <f t="shared" si="0"/>
        <v>25</v>
      </c>
    </row>
    <row r="24" spans="1:35" ht="15.75" customHeight="1" x14ac:dyDescent="0.25">
      <c r="A24" s="5" t="s">
        <v>54</v>
      </c>
      <c r="B24" s="6" t="s">
        <v>55</v>
      </c>
      <c r="C24" s="53"/>
      <c r="D24" s="53" t="s">
        <v>20</v>
      </c>
      <c r="E24" s="53" t="s">
        <v>20</v>
      </c>
      <c r="F24" s="7"/>
      <c r="G24" s="53" t="s">
        <v>20</v>
      </c>
      <c r="H24" s="53" t="s">
        <v>20</v>
      </c>
      <c r="I24" s="53" t="s">
        <v>20</v>
      </c>
      <c r="J24" s="53" t="s">
        <v>20</v>
      </c>
      <c r="K24" s="53" t="s">
        <v>20</v>
      </c>
      <c r="L24" s="53" t="s">
        <v>20</v>
      </c>
      <c r="M24" s="7"/>
      <c r="N24" s="53" t="s">
        <v>20</v>
      </c>
      <c r="O24" s="53" t="s">
        <v>20</v>
      </c>
      <c r="P24" s="53" t="s">
        <v>20</v>
      </c>
      <c r="Q24" s="53" t="s">
        <v>20</v>
      </c>
      <c r="R24" s="53" t="s">
        <v>20</v>
      </c>
      <c r="S24" s="53" t="s">
        <v>20</v>
      </c>
      <c r="T24" s="7"/>
      <c r="U24" s="53" t="s">
        <v>20</v>
      </c>
      <c r="V24" s="53" t="s">
        <v>20</v>
      </c>
      <c r="W24" s="53" t="s">
        <v>20</v>
      </c>
      <c r="X24" s="53" t="s">
        <v>20</v>
      </c>
      <c r="Y24" s="53" t="s">
        <v>20</v>
      </c>
      <c r="Z24" s="53" t="s">
        <v>20</v>
      </c>
      <c r="AA24" s="7"/>
      <c r="AB24" s="31" t="s">
        <v>20</v>
      </c>
      <c r="AC24" s="43"/>
      <c r="AD24" s="53" t="s">
        <v>20</v>
      </c>
      <c r="AE24" s="53" t="s">
        <v>20</v>
      </c>
      <c r="AF24" s="53" t="s">
        <v>20</v>
      </c>
      <c r="AG24" s="53" t="s">
        <v>20</v>
      </c>
      <c r="AH24" s="7"/>
      <c r="AI24" s="59">
        <f t="shared" si="0"/>
        <v>25</v>
      </c>
    </row>
    <row r="25" spans="1:35" ht="15.75" customHeight="1" x14ac:dyDescent="0.25">
      <c r="A25" s="5" t="s">
        <v>56</v>
      </c>
      <c r="B25" s="6" t="s">
        <v>57</v>
      </c>
      <c r="C25" s="53"/>
      <c r="D25" s="53" t="s">
        <v>20</v>
      </c>
      <c r="E25" s="53" t="s">
        <v>20</v>
      </c>
      <c r="F25" s="7" t="s">
        <v>20</v>
      </c>
      <c r="G25" s="53" t="s">
        <v>20</v>
      </c>
      <c r="H25" s="53" t="s">
        <v>20</v>
      </c>
      <c r="I25" s="53" t="s">
        <v>20</v>
      </c>
      <c r="J25" s="53" t="s">
        <v>20</v>
      </c>
      <c r="K25" s="53" t="s">
        <v>20</v>
      </c>
      <c r="L25" s="53" t="s">
        <v>20</v>
      </c>
      <c r="M25" s="7" t="s">
        <v>20</v>
      </c>
      <c r="N25" s="53" t="s">
        <v>20</v>
      </c>
      <c r="O25" s="53" t="s">
        <v>20</v>
      </c>
      <c r="P25" s="53" t="s">
        <v>20</v>
      </c>
      <c r="Q25" s="53" t="s">
        <v>20</v>
      </c>
      <c r="R25" s="53" t="s">
        <v>20</v>
      </c>
      <c r="S25" s="53" t="s">
        <v>20</v>
      </c>
      <c r="T25" s="7"/>
      <c r="U25" s="53" t="s">
        <v>20</v>
      </c>
      <c r="V25" s="53" t="s">
        <v>20</v>
      </c>
      <c r="W25" s="53" t="s">
        <v>20</v>
      </c>
      <c r="X25" s="53" t="s">
        <v>20</v>
      </c>
      <c r="Y25" s="53" t="s">
        <v>20</v>
      </c>
      <c r="Z25" s="53" t="s">
        <v>20</v>
      </c>
      <c r="AA25" s="7"/>
      <c r="AB25" s="31" t="s">
        <v>20</v>
      </c>
      <c r="AC25" s="43" t="s">
        <v>20</v>
      </c>
      <c r="AD25" s="53" t="s">
        <v>20</v>
      </c>
      <c r="AE25" s="53" t="s">
        <v>20</v>
      </c>
      <c r="AF25" s="53" t="s">
        <v>20</v>
      </c>
      <c r="AG25" s="53" t="s">
        <v>20</v>
      </c>
      <c r="AH25" s="7"/>
      <c r="AI25" s="59">
        <f t="shared" si="0"/>
        <v>28</v>
      </c>
    </row>
    <row r="26" spans="1:35" ht="15.75" customHeight="1" x14ac:dyDescent="0.25">
      <c r="A26" s="5">
        <v>19</v>
      </c>
      <c r="B26" s="6" t="s">
        <v>122</v>
      </c>
      <c r="C26" s="53"/>
      <c r="D26" s="53" t="s">
        <v>78</v>
      </c>
      <c r="E26" s="59" t="s">
        <v>78</v>
      </c>
      <c r="F26" s="7"/>
      <c r="G26" s="59" t="s">
        <v>78</v>
      </c>
      <c r="H26" s="59" t="s">
        <v>78</v>
      </c>
      <c r="I26" s="59" t="s">
        <v>78</v>
      </c>
      <c r="J26" s="59" t="s">
        <v>78</v>
      </c>
      <c r="K26" s="59" t="s">
        <v>78</v>
      </c>
      <c r="L26" s="59" t="s">
        <v>78</v>
      </c>
      <c r="M26" s="7"/>
      <c r="N26" s="59" t="s">
        <v>78</v>
      </c>
      <c r="O26" s="59" t="s">
        <v>78</v>
      </c>
      <c r="P26" s="59" t="s">
        <v>78</v>
      </c>
      <c r="Q26" s="59" t="s">
        <v>78</v>
      </c>
      <c r="R26" s="59" t="s">
        <v>78</v>
      </c>
      <c r="S26" s="59" t="s">
        <v>78</v>
      </c>
      <c r="T26" s="7"/>
      <c r="U26" s="59" t="s">
        <v>78</v>
      </c>
      <c r="V26" s="59" t="s">
        <v>78</v>
      </c>
      <c r="W26" s="59" t="s">
        <v>78</v>
      </c>
      <c r="X26" s="59" t="s">
        <v>78</v>
      </c>
      <c r="Y26" s="59" t="s">
        <v>78</v>
      </c>
      <c r="Z26" s="59" t="s">
        <v>78</v>
      </c>
      <c r="AA26" s="7"/>
      <c r="AB26" s="59" t="s">
        <v>78</v>
      </c>
      <c r="AC26" s="59" t="s">
        <v>78</v>
      </c>
      <c r="AD26" s="59" t="s">
        <v>78</v>
      </c>
      <c r="AE26" s="59" t="s">
        <v>78</v>
      </c>
      <c r="AF26" s="59" t="s">
        <v>78</v>
      </c>
      <c r="AG26" s="59" t="s">
        <v>78</v>
      </c>
      <c r="AH26" s="7"/>
      <c r="AI26" s="59"/>
    </row>
    <row r="27" spans="1:35" ht="15.75" customHeight="1" x14ac:dyDescent="0.25">
      <c r="A27" s="5">
        <v>20</v>
      </c>
      <c r="B27" s="6" t="s">
        <v>123</v>
      </c>
      <c r="C27" s="53"/>
      <c r="D27" s="53"/>
      <c r="E27" s="53" t="s">
        <v>20</v>
      </c>
      <c r="F27" s="7" t="s">
        <v>20</v>
      </c>
      <c r="G27" s="53" t="s">
        <v>20</v>
      </c>
      <c r="H27" s="53" t="s">
        <v>20</v>
      </c>
      <c r="I27" s="53" t="s">
        <v>20</v>
      </c>
      <c r="J27" s="53" t="s">
        <v>20</v>
      </c>
      <c r="K27" s="53" t="s">
        <v>20</v>
      </c>
      <c r="L27" s="53"/>
      <c r="M27" s="7" t="s">
        <v>20</v>
      </c>
      <c r="N27" s="53" t="s">
        <v>20</v>
      </c>
      <c r="O27" s="53" t="s">
        <v>20</v>
      </c>
      <c r="P27" s="53" t="s">
        <v>20</v>
      </c>
      <c r="Q27" s="53" t="s">
        <v>20</v>
      </c>
      <c r="R27" s="53"/>
      <c r="S27" s="53" t="s">
        <v>20</v>
      </c>
      <c r="T27" s="7" t="s">
        <v>20</v>
      </c>
      <c r="U27" s="53" t="s">
        <v>20</v>
      </c>
      <c r="V27" s="53" t="s">
        <v>20</v>
      </c>
      <c r="W27" s="53" t="s">
        <v>20</v>
      </c>
      <c r="X27" s="53" t="s">
        <v>20</v>
      </c>
      <c r="Y27" s="53"/>
      <c r="Z27" s="53" t="s">
        <v>20</v>
      </c>
      <c r="AA27" s="7" t="s">
        <v>20</v>
      </c>
      <c r="AB27" s="31" t="s">
        <v>20</v>
      </c>
      <c r="AC27" s="43" t="s">
        <v>20</v>
      </c>
      <c r="AD27" s="53" t="s">
        <v>20</v>
      </c>
      <c r="AE27" s="53" t="s">
        <v>20</v>
      </c>
      <c r="AF27" s="53"/>
      <c r="AG27" s="53" t="s">
        <v>20</v>
      </c>
      <c r="AH27" s="7" t="s">
        <v>20</v>
      </c>
      <c r="AI27" s="59">
        <f t="shared" si="0"/>
        <v>26</v>
      </c>
    </row>
    <row r="28" spans="1:35" ht="17.25" customHeight="1" x14ac:dyDescent="0.25">
      <c r="A28" s="8"/>
      <c r="B28" s="13" t="s">
        <v>94</v>
      </c>
      <c r="C28" s="60" t="s">
        <v>141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55"/>
    </row>
    <row r="29" spans="1:35" ht="17.25" customHeight="1" x14ac:dyDescent="0.25">
      <c r="A29" s="8"/>
      <c r="B29" s="8"/>
      <c r="C29" s="45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s="9" customFormat="1" ht="12.75" x14ac:dyDescent="0.2">
      <c r="B30" s="10" t="s">
        <v>58</v>
      </c>
      <c r="C30" s="9" t="s">
        <v>59</v>
      </c>
      <c r="H30" s="9" t="s">
        <v>20</v>
      </c>
      <c r="K30" s="9" t="s">
        <v>60</v>
      </c>
      <c r="P30" s="9" t="s">
        <v>61</v>
      </c>
      <c r="S30" s="9" t="s">
        <v>74</v>
      </c>
      <c r="X30" s="9" t="s">
        <v>26</v>
      </c>
      <c r="AA30" s="9" t="s">
        <v>75</v>
      </c>
      <c r="AF30" s="9" t="s">
        <v>27</v>
      </c>
    </row>
    <row r="31" spans="1:35" s="9" customFormat="1" ht="12.75" x14ac:dyDescent="0.2">
      <c r="C31" s="9" t="s">
        <v>70</v>
      </c>
      <c r="H31" s="9" t="s">
        <v>71</v>
      </c>
      <c r="K31" s="9" t="s">
        <v>76</v>
      </c>
      <c r="P31" s="9" t="s">
        <v>21</v>
      </c>
      <c r="S31" s="9" t="s">
        <v>79</v>
      </c>
      <c r="X31" s="9" t="s">
        <v>80</v>
      </c>
      <c r="AA31" s="9" t="s">
        <v>142</v>
      </c>
      <c r="AF31" s="9" t="s">
        <v>78</v>
      </c>
    </row>
    <row r="32" spans="1:35" x14ac:dyDescent="0.25">
      <c r="B32" s="8"/>
      <c r="C32" s="8"/>
      <c r="F32" s="12" t="s">
        <v>81</v>
      </c>
      <c r="AA32" s="11" t="s">
        <v>117</v>
      </c>
    </row>
    <row r="33" spans="1:35" x14ac:dyDescent="0.25">
      <c r="B33" s="8"/>
      <c r="C33" s="8"/>
      <c r="AA33" s="12" t="s">
        <v>82</v>
      </c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7" spans="1:35" x14ac:dyDescent="0.25">
      <c r="C37" t="s">
        <v>115</v>
      </c>
      <c r="F37" s="12"/>
      <c r="Y37" t="s">
        <v>55</v>
      </c>
    </row>
    <row r="40" spans="1:35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</row>
    <row r="41" spans="1:35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</row>
    <row r="42" spans="1:35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5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5" ht="18.75" customHeight="1" x14ac:dyDescent="0.25">
      <c r="A44" s="1"/>
    </row>
    <row r="45" spans="1:35" ht="18.75" customHeight="1" x14ac:dyDescent="0.25">
      <c r="A45" s="192" t="s">
        <v>6</v>
      </c>
      <c r="B45" s="193" t="s">
        <v>7</v>
      </c>
      <c r="C45" s="52" t="s">
        <v>8</v>
      </c>
      <c r="D45" s="53">
        <v>1</v>
      </c>
      <c r="E45" s="53">
        <v>2</v>
      </c>
      <c r="F45" s="53">
        <v>3</v>
      </c>
      <c r="G45" s="53">
        <v>4</v>
      </c>
      <c r="H45" s="53">
        <v>5</v>
      </c>
      <c r="I45" s="53">
        <v>6</v>
      </c>
      <c r="J45" s="53">
        <v>7</v>
      </c>
      <c r="K45" s="53">
        <v>8</v>
      </c>
      <c r="L45" s="53">
        <v>9</v>
      </c>
      <c r="M45" s="53">
        <v>10</v>
      </c>
      <c r="N45" s="53">
        <v>11</v>
      </c>
      <c r="O45" s="53">
        <v>12</v>
      </c>
      <c r="P45" s="53">
        <v>13</v>
      </c>
      <c r="Q45" s="53">
        <v>14</v>
      </c>
      <c r="R45" s="53">
        <v>15</v>
      </c>
      <c r="S45" s="53">
        <v>16</v>
      </c>
      <c r="T45" s="53">
        <v>17</v>
      </c>
      <c r="U45" s="53">
        <v>18</v>
      </c>
      <c r="V45" s="53">
        <v>19</v>
      </c>
      <c r="W45" s="53">
        <v>20</v>
      </c>
      <c r="X45" s="53">
        <v>21</v>
      </c>
      <c r="Y45" s="53">
        <v>22</v>
      </c>
      <c r="Z45" s="53">
        <v>23</v>
      </c>
      <c r="AA45" s="53">
        <v>24</v>
      </c>
      <c r="AB45" s="53">
        <v>25</v>
      </c>
      <c r="AC45" s="53">
        <v>26</v>
      </c>
      <c r="AD45" s="53">
        <v>27</v>
      </c>
      <c r="AE45" s="53">
        <v>28</v>
      </c>
      <c r="AF45" s="53"/>
      <c r="AG45" s="53"/>
      <c r="AH45" s="53"/>
      <c r="AI45" s="194" t="s">
        <v>9</v>
      </c>
    </row>
    <row r="46" spans="1:35" ht="18.75" customHeight="1" x14ac:dyDescent="0.25">
      <c r="A46" s="192"/>
      <c r="B46" s="193"/>
      <c r="C46" s="52" t="s">
        <v>10</v>
      </c>
      <c r="D46" s="53" t="s">
        <v>17</v>
      </c>
      <c r="E46" s="53" t="s">
        <v>11</v>
      </c>
      <c r="F46" s="53" t="s">
        <v>12</v>
      </c>
      <c r="G46" s="53" t="s">
        <v>13</v>
      </c>
      <c r="H46" s="53" t="s">
        <v>14</v>
      </c>
      <c r="I46" s="53" t="s">
        <v>15</v>
      </c>
      <c r="J46" s="53" t="s">
        <v>16</v>
      </c>
      <c r="K46" s="53" t="s">
        <v>17</v>
      </c>
      <c r="L46" s="53" t="s">
        <v>11</v>
      </c>
      <c r="M46" s="53" t="s">
        <v>12</v>
      </c>
      <c r="N46" s="53" t="s">
        <v>13</v>
      </c>
      <c r="O46" s="53" t="s">
        <v>14</v>
      </c>
      <c r="P46" s="53" t="s">
        <v>15</v>
      </c>
      <c r="Q46" s="53" t="s">
        <v>16</v>
      </c>
      <c r="R46" s="53" t="s">
        <v>17</v>
      </c>
      <c r="S46" s="53" t="s">
        <v>11</v>
      </c>
      <c r="T46" s="53" t="s">
        <v>12</v>
      </c>
      <c r="U46" s="53" t="s">
        <v>13</v>
      </c>
      <c r="V46" s="53" t="s">
        <v>14</v>
      </c>
      <c r="W46" s="53" t="s">
        <v>15</v>
      </c>
      <c r="X46" s="53" t="s">
        <v>16</v>
      </c>
      <c r="Y46" s="53" t="s">
        <v>17</v>
      </c>
      <c r="Z46" s="53" t="s">
        <v>11</v>
      </c>
      <c r="AA46" s="53" t="s">
        <v>12</v>
      </c>
      <c r="AB46" s="53" t="s">
        <v>13</v>
      </c>
      <c r="AC46" s="53" t="s">
        <v>14</v>
      </c>
      <c r="AD46" s="53" t="s">
        <v>15</v>
      </c>
      <c r="AE46" s="53" t="s">
        <v>16</v>
      </c>
      <c r="AF46" s="53"/>
      <c r="AG46" s="53"/>
      <c r="AH46" s="53"/>
      <c r="AI46" s="195"/>
    </row>
    <row r="47" spans="1:35" ht="18.75" customHeight="1" x14ac:dyDescent="0.25">
      <c r="A47" s="5">
        <v>1</v>
      </c>
      <c r="B47" s="6" t="s">
        <v>31</v>
      </c>
      <c r="C47" s="53"/>
      <c r="D47" s="53"/>
      <c r="E47" s="53"/>
      <c r="F47" s="53"/>
      <c r="G47" s="53"/>
      <c r="H47" s="7"/>
      <c r="I47" s="53"/>
      <c r="J47" s="53"/>
      <c r="K47" s="53"/>
      <c r="L47" s="53"/>
      <c r="M47" s="53"/>
      <c r="N47" s="53"/>
      <c r="O47" s="7"/>
      <c r="P47" s="53"/>
      <c r="Q47" s="53"/>
      <c r="R47" s="53"/>
      <c r="S47" s="53"/>
      <c r="T47" s="53"/>
      <c r="U47" s="53"/>
      <c r="V47" s="7"/>
      <c r="W47" s="53"/>
      <c r="X47" s="53"/>
      <c r="Y47" s="53"/>
      <c r="Z47" s="53"/>
      <c r="AA47" s="53"/>
      <c r="AB47" s="53"/>
      <c r="AC47" s="7"/>
      <c r="AD47" s="53"/>
      <c r="AE47" s="53"/>
      <c r="AF47" s="53"/>
      <c r="AG47" s="53"/>
      <c r="AH47" s="53"/>
      <c r="AI47" s="53"/>
    </row>
    <row r="48" spans="1:35" ht="18.75" customHeight="1" x14ac:dyDescent="0.25">
      <c r="A48" s="5">
        <v>2</v>
      </c>
      <c r="B48" s="6" t="s">
        <v>43</v>
      </c>
      <c r="C48" s="53"/>
      <c r="D48" s="53"/>
      <c r="E48" s="53"/>
      <c r="F48" s="53"/>
      <c r="G48" s="53"/>
      <c r="H48" s="7"/>
      <c r="I48" s="53"/>
      <c r="J48" s="53"/>
      <c r="K48" s="53"/>
      <c r="L48" s="53"/>
      <c r="M48" s="53"/>
      <c r="N48" s="53"/>
      <c r="O48" s="7"/>
      <c r="P48" s="53"/>
      <c r="Q48" s="53"/>
      <c r="R48" s="53"/>
      <c r="S48" s="53"/>
      <c r="T48" s="53"/>
      <c r="U48" s="53"/>
      <c r="V48" s="7"/>
      <c r="W48" s="53"/>
      <c r="X48" s="53"/>
      <c r="Y48" s="53"/>
      <c r="Z48" s="53"/>
      <c r="AA48" s="53"/>
      <c r="AB48" s="53"/>
      <c r="AC48" s="7"/>
      <c r="AD48" s="53"/>
      <c r="AE48" s="53"/>
      <c r="AF48" s="53"/>
      <c r="AG48" s="53"/>
      <c r="AH48" s="53"/>
      <c r="AI48" s="53"/>
    </row>
    <row r="49" spans="1:35" ht="18.75" customHeight="1" x14ac:dyDescent="0.25">
      <c r="A49" s="5">
        <v>3</v>
      </c>
      <c r="B49" s="6" t="s">
        <v>45</v>
      </c>
      <c r="C49" s="53"/>
      <c r="D49" s="53"/>
      <c r="E49" s="53"/>
      <c r="F49" s="53"/>
      <c r="G49" s="53"/>
      <c r="H49" s="7"/>
      <c r="I49" s="53"/>
      <c r="J49" s="53"/>
      <c r="K49" s="53"/>
      <c r="L49" s="53"/>
      <c r="M49" s="53"/>
      <c r="N49" s="53"/>
      <c r="O49" s="7"/>
      <c r="P49" s="53"/>
      <c r="Q49" s="53"/>
      <c r="R49" s="53"/>
      <c r="S49" s="53"/>
      <c r="T49" s="53"/>
      <c r="U49" s="53"/>
      <c r="V49" s="7"/>
      <c r="W49" s="53"/>
      <c r="X49" s="53"/>
      <c r="Y49" s="53"/>
      <c r="Z49" s="53"/>
      <c r="AA49" s="53"/>
      <c r="AB49" s="53"/>
      <c r="AC49" s="7"/>
      <c r="AD49" s="53"/>
      <c r="AE49" s="53"/>
      <c r="AF49" s="53"/>
      <c r="AG49" s="53"/>
      <c r="AH49" s="53"/>
      <c r="AI49" s="53"/>
    </row>
    <row r="50" spans="1:35" ht="18.75" customHeight="1" x14ac:dyDescent="0.25">
      <c r="A50" s="5">
        <v>4</v>
      </c>
      <c r="B50" s="6" t="s">
        <v>51</v>
      </c>
      <c r="C50" s="53"/>
      <c r="D50" s="53"/>
      <c r="E50" s="53"/>
      <c r="F50" s="53"/>
      <c r="G50" s="53"/>
      <c r="H50" s="7"/>
      <c r="I50" s="53"/>
      <c r="J50" s="53"/>
      <c r="K50" s="53"/>
      <c r="L50" s="53"/>
      <c r="M50" s="53"/>
      <c r="N50" s="53"/>
      <c r="O50" s="7"/>
      <c r="P50" s="53"/>
      <c r="Q50" s="53"/>
      <c r="R50" s="53"/>
      <c r="S50" s="53"/>
      <c r="T50" s="53"/>
      <c r="U50" s="53"/>
      <c r="V50" s="7"/>
      <c r="W50" s="53"/>
      <c r="X50" s="53"/>
      <c r="Y50" s="53"/>
      <c r="Z50" s="53"/>
      <c r="AA50" s="53"/>
      <c r="AB50" s="53"/>
      <c r="AC50" s="7"/>
      <c r="AD50" s="53"/>
      <c r="AE50" s="53"/>
      <c r="AF50" s="53"/>
      <c r="AG50" s="53"/>
      <c r="AH50" s="53"/>
      <c r="AI50" s="53"/>
    </row>
    <row r="51" spans="1:35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/>
      <c r="AH52" s="8"/>
      <c r="AI52" s="8"/>
    </row>
    <row r="53" spans="1:35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/>
      <c r="AH53" s="8"/>
    </row>
    <row r="54" spans="1:35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/>
      <c r="AH54" s="8"/>
    </row>
    <row r="55" spans="1:35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5" x14ac:dyDescent="0.25">
      <c r="AA56" s="11" t="s">
        <v>89</v>
      </c>
    </row>
    <row r="57" spans="1:35" x14ac:dyDescent="0.25">
      <c r="F57" s="12" t="s">
        <v>81</v>
      </c>
      <c r="AA57" s="12" t="s">
        <v>82</v>
      </c>
    </row>
    <row r="58" spans="1:35" x14ac:dyDescent="0.25">
      <c r="F58" s="12"/>
    </row>
    <row r="63" spans="1:35" ht="16.5" x14ac:dyDescent="0.25">
      <c r="F63" s="14"/>
      <c r="AA63" s="12"/>
    </row>
  </sheetData>
  <mergeCells count="18">
    <mergeCell ref="A41:H41"/>
    <mergeCell ref="J41:AI41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40:H40"/>
    <mergeCell ref="J40:AI40"/>
    <mergeCell ref="A42:H42"/>
    <mergeCell ref="A43:H43"/>
    <mergeCell ref="A45:A46"/>
    <mergeCell ref="B45:B46"/>
    <mergeCell ref="AI45:AI46"/>
  </mergeCells>
  <pageMargins left="0.196850393700787" right="0.196850393700787" top="0" bottom="0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"/>
  <sheetViews>
    <sheetView zoomScale="78" zoomScaleNormal="78" workbookViewId="0">
      <selection activeCell="AI10" sqref="AI10"/>
    </sheetView>
  </sheetViews>
  <sheetFormatPr defaultRowHeight="15.75" x14ac:dyDescent="0.25"/>
  <cols>
    <col min="1" max="1" width="3.25" customWidth="1"/>
    <col min="2" max="2" width="16.625" customWidth="1"/>
    <col min="3" max="3" width="4.25" customWidth="1"/>
    <col min="4" max="33" width="3.25" customWidth="1"/>
    <col min="34" max="34" width="3.5" customWidth="1"/>
    <col min="35" max="35" width="9.375" customWidth="1"/>
    <col min="36" max="43" width="3.5" customWidth="1"/>
  </cols>
  <sheetData>
    <row r="1" spans="1:35" ht="18" customHeight="1" x14ac:dyDescent="0.3">
      <c r="A1" s="188" t="s">
        <v>125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126</v>
      </c>
      <c r="B2" s="188"/>
      <c r="C2" s="188"/>
      <c r="D2" s="188"/>
      <c r="E2" s="188"/>
      <c r="F2" s="188"/>
      <c r="G2" s="188"/>
      <c r="H2" s="188"/>
      <c r="J2" s="189" t="s">
        <v>143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61" t="s">
        <v>8</v>
      </c>
      <c r="D6" s="62">
        <v>1</v>
      </c>
      <c r="E6" s="62">
        <v>2</v>
      </c>
      <c r="F6" s="62">
        <v>3</v>
      </c>
      <c r="G6" s="62">
        <v>4</v>
      </c>
      <c r="H6" s="62">
        <v>5</v>
      </c>
      <c r="I6" s="62">
        <v>6</v>
      </c>
      <c r="J6" s="7">
        <v>7</v>
      </c>
      <c r="K6" s="62">
        <v>8</v>
      </c>
      <c r="L6" s="62">
        <v>9</v>
      </c>
      <c r="M6" s="62">
        <v>10</v>
      </c>
      <c r="N6" s="62">
        <v>11</v>
      </c>
      <c r="O6" s="62">
        <v>12</v>
      </c>
      <c r="P6" s="62">
        <v>13</v>
      </c>
      <c r="Q6" s="7">
        <v>14</v>
      </c>
      <c r="R6" s="62">
        <v>15</v>
      </c>
      <c r="S6" s="62">
        <v>16</v>
      </c>
      <c r="T6" s="62">
        <v>17</v>
      </c>
      <c r="U6" s="62">
        <v>18</v>
      </c>
      <c r="V6" s="62">
        <v>19</v>
      </c>
      <c r="W6" s="62">
        <v>20</v>
      </c>
      <c r="X6" s="7">
        <v>21</v>
      </c>
      <c r="Y6" s="62">
        <v>22</v>
      </c>
      <c r="Z6" s="62">
        <v>23</v>
      </c>
      <c r="AA6" s="62">
        <v>24</v>
      </c>
      <c r="AB6" s="62">
        <v>25</v>
      </c>
      <c r="AC6" s="62">
        <v>26</v>
      </c>
      <c r="AD6" s="62">
        <v>27</v>
      </c>
      <c r="AE6" s="7">
        <v>28</v>
      </c>
      <c r="AF6" s="62">
        <v>29</v>
      </c>
      <c r="AG6" s="62">
        <v>30</v>
      </c>
      <c r="AH6" s="62">
        <v>31</v>
      </c>
      <c r="AI6" s="194" t="s">
        <v>9</v>
      </c>
    </row>
    <row r="7" spans="1:35" ht="18.75" customHeight="1" x14ac:dyDescent="0.25">
      <c r="A7" s="192"/>
      <c r="B7" s="193"/>
      <c r="C7" s="61" t="s">
        <v>10</v>
      </c>
      <c r="D7" s="62" t="s">
        <v>15</v>
      </c>
      <c r="E7" s="62" t="s">
        <v>16</v>
      </c>
      <c r="F7" s="62" t="s">
        <v>17</v>
      </c>
      <c r="G7" s="62" t="s">
        <v>11</v>
      </c>
      <c r="H7" s="62" t="s">
        <v>12</v>
      </c>
      <c r="I7" s="62" t="s">
        <v>13</v>
      </c>
      <c r="J7" s="7" t="s">
        <v>14</v>
      </c>
      <c r="K7" s="62" t="s">
        <v>15</v>
      </c>
      <c r="L7" s="62" t="s">
        <v>16</v>
      </c>
      <c r="M7" s="62" t="s">
        <v>17</v>
      </c>
      <c r="N7" s="62" t="s">
        <v>11</v>
      </c>
      <c r="O7" s="62" t="s">
        <v>12</v>
      </c>
      <c r="P7" s="62" t="s">
        <v>13</v>
      </c>
      <c r="Q7" s="7" t="s">
        <v>14</v>
      </c>
      <c r="R7" s="62" t="s">
        <v>15</v>
      </c>
      <c r="S7" s="62" t="s">
        <v>16</v>
      </c>
      <c r="T7" s="62" t="s">
        <v>17</v>
      </c>
      <c r="U7" s="62" t="s">
        <v>11</v>
      </c>
      <c r="V7" s="62" t="s">
        <v>12</v>
      </c>
      <c r="W7" s="62" t="s">
        <v>13</v>
      </c>
      <c r="X7" s="7" t="s">
        <v>14</v>
      </c>
      <c r="Y7" s="31" t="s">
        <v>15</v>
      </c>
      <c r="Z7" s="51" t="s">
        <v>16</v>
      </c>
      <c r="AA7" s="62" t="s">
        <v>17</v>
      </c>
      <c r="AB7" s="62" t="s">
        <v>11</v>
      </c>
      <c r="AC7" s="62" t="s">
        <v>12</v>
      </c>
      <c r="AD7" s="62" t="s">
        <v>13</v>
      </c>
      <c r="AE7" s="7" t="s">
        <v>14</v>
      </c>
      <c r="AF7" s="62" t="s">
        <v>15</v>
      </c>
      <c r="AG7" s="62" t="s">
        <v>16</v>
      </c>
      <c r="AH7" s="62" t="s">
        <v>17</v>
      </c>
      <c r="AI7" s="195"/>
    </row>
    <row r="8" spans="1:35" ht="15.75" customHeight="1" x14ac:dyDescent="0.25">
      <c r="A8" s="5">
        <v>1</v>
      </c>
      <c r="B8" s="6" t="s">
        <v>31</v>
      </c>
      <c r="C8" s="62"/>
      <c r="D8" s="62"/>
      <c r="E8" s="62"/>
      <c r="F8" s="62"/>
      <c r="G8" s="62"/>
      <c r="H8" s="62"/>
      <c r="I8" s="62"/>
      <c r="J8" s="7"/>
      <c r="K8" s="62"/>
      <c r="L8" s="62"/>
      <c r="M8" s="62"/>
      <c r="N8" s="62"/>
      <c r="O8" s="62"/>
      <c r="P8" s="62"/>
      <c r="Q8" s="7"/>
      <c r="R8" s="62"/>
      <c r="S8" s="62"/>
      <c r="T8" s="62"/>
      <c r="U8" s="62"/>
      <c r="V8" s="62"/>
      <c r="W8" s="62"/>
      <c r="X8" s="7"/>
      <c r="Y8" s="31"/>
      <c r="Z8" s="43"/>
      <c r="AA8" s="62"/>
      <c r="AB8" s="62"/>
      <c r="AC8" s="62"/>
      <c r="AD8" s="62"/>
      <c r="AE8" s="7"/>
      <c r="AF8" s="62"/>
      <c r="AG8" s="62"/>
      <c r="AH8" s="62"/>
      <c r="AI8" s="62"/>
    </row>
    <row r="9" spans="1:35" ht="15.75" customHeight="1" x14ac:dyDescent="0.25">
      <c r="A9" s="5">
        <v>2</v>
      </c>
      <c r="B9" s="6" t="s">
        <v>43</v>
      </c>
      <c r="C9" s="62"/>
      <c r="D9" s="62"/>
      <c r="E9" s="62"/>
      <c r="F9" s="62"/>
      <c r="G9" s="62"/>
      <c r="H9" s="62"/>
      <c r="I9" s="62"/>
      <c r="J9" s="7"/>
      <c r="K9" s="62"/>
      <c r="L9" s="62"/>
      <c r="M9" s="62"/>
      <c r="N9" s="62"/>
      <c r="O9" s="62"/>
      <c r="P9" s="62"/>
      <c r="Q9" s="7"/>
      <c r="R9" s="62"/>
      <c r="S9" s="62"/>
      <c r="T9" s="62"/>
      <c r="U9" s="62"/>
      <c r="V9" s="62"/>
      <c r="W9" s="62"/>
      <c r="X9" s="7"/>
      <c r="Y9" s="31"/>
      <c r="Z9" s="43"/>
      <c r="AA9" s="62"/>
      <c r="AB9" s="62"/>
      <c r="AC9" s="62"/>
      <c r="AD9" s="62"/>
      <c r="AE9" s="7"/>
      <c r="AF9" s="62"/>
      <c r="AG9" s="62"/>
      <c r="AH9" s="62"/>
      <c r="AI9" s="62"/>
    </row>
    <row r="10" spans="1:35" ht="15.75" customHeight="1" x14ac:dyDescent="0.25">
      <c r="A10" s="5">
        <v>3</v>
      </c>
      <c r="B10" s="6" t="s">
        <v>51</v>
      </c>
      <c r="C10" s="62"/>
      <c r="D10" s="62"/>
      <c r="E10" s="62"/>
      <c r="F10" s="62"/>
      <c r="G10" s="62"/>
      <c r="H10" s="62"/>
      <c r="I10" s="62"/>
      <c r="J10" s="7"/>
      <c r="K10" s="62"/>
      <c r="L10" s="62"/>
      <c r="M10" s="62"/>
      <c r="N10" s="62"/>
      <c r="O10" s="62"/>
      <c r="P10" s="62"/>
      <c r="Q10" s="7"/>
      <c r="R10" s="62"/>
      <c r="S10" s="62"/>
      <c r="T10" s="62"/>
      <c r="U10" s="62"/>
      <c r="V10" s="62"/>
      <c r="W10" s="62"/>
      <c r="X10" s="7"/>
      <c r="Y10" s="31"/>
      <c r="Z10" s="43"/>
      <c r="AA10" s="62"/>
      <c r="AB10" s="62"/>
      <c r="AC10" s="62"/>
      <c r="AD10" s="62"/>
      <c r="AE10" s="7"/>
      <c r="AF10" s="62"/>
      <c r="AG10" s="62"/>
      <c r="AH10" s="62"/>
      <c r="AI10" s="62"/>
    </row>
    <row r="11" spans="1:35" ht="15.75" customHeight="1" x14ac:dyDescent="0.25">
      <c r="A11" s="5">
        <v>4</v>
      </c>
      <c r="B11" s="6" t="s">
        <v>53</v>
      </c>
      <c r="C11" s="62"/>
      <c r="D11" s="62"/>
      <c r="E11" s="62"/>
      <c r="F11" s="62"/>
      <c r="G11" s="62"/>
      <c r="H11" s="62"/>
      <c r="I11" s="62"/>
      <c r="J11" s="7"/>
      <c r="K11" s="62"/>
      <c r="L11" s="62"/>
      <c r="M11" s="62"/>
      <c r="N11" s="62"/>
      <c r="O11" s="62"/>
      <c r="P11" s="62"/>
      <c r="Q11" s="7"/>
      <c r="R11" s="62"/>
      <c r="S11" s="62"/>
      <c r="T11" s="62"/>
      <c r="U11" s="62"/>
      <c r="V11" s="62"/>
      <c r="W11" s="62"/>
      <c r="X11" s="7"/>
      <c r="Y11" s="31"/>
      <c r="Z11" s="43"/>
      <c r="AA11" s="62"/>
      <c r="AB11" s="62"/>
      <c r="AC11" s="62"/>
      <c r="AD11" s="62"/>
      <c r="AE11" s="7"/>
      <c r="AF11" s="62"/>
      <c r="AG11" s="62"/>
      <c r="AH11" s="62"/>
      <c r="AI11" s="62"/>
    </row>
    <row r="12" spans="1:35" ht="15.75" customHeight="1" x14ac:dyDescent="0.25">
      <c r="A12" s="5">
        <v>5</v>
      </c>
      <c r="B12" s="6" t="s">
        <v>123</v>
      </c>
      <c r="C12" s="62"/>
      <c r="D12" s="62"/>
      <c r="E12" s="62"/>
      <c r="F12" s="62"/>
      <c r="G12" s="62"/>
      <c r="H12" s="62"/>
      <c r="I12" s="62"/>
      <c r="J12" s="7"/>
      <c r="K12" s="62"/>
      <c r="L12" s="62"/>
      <c r="M12" s="62"/>
      <c r="N12" s="62"/>
      <c r="O12" s="62"/>
      <c r="P12" s="62"/>
      <c r="Q12" s="7"/>
      <c r="R12" s="62"/>
      <c r="S12" s="62"/>
      <c r="T12" s="62"/>
      <c r="U12" s="62"/>
      <c r="V12" s="62"/>
      <c r="W12" s="62"/>
      <c r="X12" s="7"/>
      <c r="Y12" s="31"/>
      <c r="Z12" s="43"/>
      <c r="AA12" s="62"/>
      <c r="AB12" s="62"/>
      <c r="AC12" s="62"/>
      <c r="AD12" s="62"/>
      <c r="AE12" s="7"/>
      <c r="AF12" s="62"/>
      <c r="AG12" s="62"/>
      <c r="AH12" s="62"/>
      <c r="AI12" s="62"/>
    </row>
    <row r="13" spans="1:35" ht="17.25" customHeight="1" x14ac:dyDescent="0.25">
      <c r="A13" s="8"/>
      <c r="B13" s="8" t="s">
        <v>94</v>
      </c>
      <c r="C13" s="55"/>
      <c r="D13" s="55"/>
      <c r="E13" s="55"/>
      <c r="F13" s="55"/>
      <c r="G13" s="55"/>
      <c r="H13" s="55"/>
      <c r="I13" s="5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6"/>
      <c r="AA13" s="65"/>
      <c r="AB13" s="65"/>
      <c r="AC13" s="65"/>
      <c r="AD13" s="65"/>
      <c r="AE13" s="65"/>
      <c r="AF13" s="55"/>
      <c r="AG13" s="55"/>
      <c r="AH13" s="55"/>
      <c r="AI13" s="55"/>
    </row>
    <row r="14" spans="1:35" ht="17.25" customHeight="1" x14ac:dyDescent="0.25">
      <c r="A14" s="8"/>
      <c r="B14" s="8"/>
      <c r="C14" s="55"/>
      <c r="D14" s="55"/>
      <c r="E14" s="55"/>
      <c r="F14" s="55"/>
      <c r="G14" s="55"/>
      <c r="H14" s="55"/>
      <c r="I14" s="5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6"/>
      <c r="AA14" s="65"/>
      <c r="AB14" s="65"/>
      <c r="AC14" s="65"/>
      <c r="AD14" s="65"/>
      <c r="AE14" s="65"/>
      <c r="AF14" s="55"/>
      <c r="AG14" s="55"/>
      <c r="AH14" s="55"/>
      <c r="AI14" s="55"/>
    </row>
    <row r="15" spans="1:35" s="9" customFormat="1" ht="12.75" x14ac:dyDescent="0.2">
      <c r="B15" s="10" t="s">
        <v>58</v>
      </c>
      <c r="C15" s="9" t="s">
        <v>59</v>
      </c>
      <c r="H15" s="9" t="s">
        <v>20</v>
      </c>
      <c r="K15" s="9" t="s">
        <v>60</v>
      </c>
      <c r="P15" s="9" t="s">
        <v>61</v>
      </c>
      <c r="S15" s="9" t="s">
        <v>74</v>
      </c>
      <c r="X15" s="9" t="s">
        <v>26</v>
      </c>
      <c r="AA15" s="9" t="s">
        <v>75</v>
      </c>
    </row>
    <row r="16" spans="1:35" s="9" customFormat="1" ht="12.75" x14ac:dyDescent="0.2">
      <c r="C16" s="9" t="s">
        <v>70</v>
      </c>
      <c r="H16" s="9" t="s">
        <v>71</v>
      </c>
      <c r="K16" s="9" t="s">
        <v>76</v>
      </c>
      <c r="P16" s="9" t="s">
        <v>21</v>
      </c>
      <c r="S16" s="9" t="s">
        <v>79</v>
      </c>
      <c r="X16" s="9" t="s">
        <v>80</v>
      </c>
      <c r="AA16" s="9" t="s">
        <v>62</v>
      </c>
    </row>
    <row r="17" spans="1:35" x14ac:dyDescent="0.25">
      <c r="B17" s="8"/>
      <c r="C17" s="8"/>
      <c r="F17" s="12" t="s">
        <v>81</v>
      </c>
      <c r="AA17" s="11" t="s">
        <v>144</v>
      </c>
    </row>
    <row r="18" spans="1:35" x14ac:dyDescent="0.25">
      <c r="B18" s="8"/>
      <c r="C18" s="8"/>
      <c r="AA18" s="12" t="s">
        <v>82</v>
      </c>
    </row>
    <row r="19" spans="1:35" x14ac:dyDescent="0.25">
      <c r="F19" s="12"/>
    </row>
    <row r="20" spans="1:35" x14ac:dyDescent="0.25">
      <c r="F20" s="12"/>
    </row>
    <row r="21" spans="1:35" x14ac:dyDescent="0.25">
      <c r="F21" s="12"/>
    </row>
    <row r="22" spans="1:35" x14ac:dyDescent="0.25">
      <c r="F22" s="12"/>
      <c r="Y22" t="s">
        <v>31</v>
      </c>
    </row>
    <row r="23" spans="1:35" ht="249.75" customHeight="1" x14ac:dyDescent="0.25"/>
    <row r="25" spans="1:35" ht="20.25" x14ac:dyDescent="0.3">
      <c r="A25" s="188" t="s">
        <v>0</v>
      </c>
      <c r="B25" s="188"/>
      <c r="C25" s="188"/>
      <c r="D25" s="188"/>
      <c r="E25" s="188"/>
      <c r="F25" s="188"/>
      <c r="G25" s="188"/>
      <c r="H25" s="188"/>
      <c r="J25" s="196" t="s">
        <v>1</v>
      </c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196"/>
      <c r="AH25" s="196"/>
      <c r="AI25" s="196"/>
    </row>
    <row r="26" spans="1:35" ht="18.75" x14ac:dyDescent="0.3">
      <c r="A26" s="188" t="s">
        <v>2</v>
      </c>
      <c r="B26" s="188"/>
      <c r="C26" s="188"/>
      <c r="D26" s="188"/>
      <c r="E26" s="188"/>
      <c r="F26" s="188"/>
      <c r="G26" s="188"/>
      <c r="H26" s="188"/>
      <c r="J26" s="189" t="s">
        <v>88</v>
      </c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</row>
    <row r="27" spans="1:35" x14ac:dyDescent="0.25">
      <c r="A27" s="191" t="s">
        <v>4</v>
      </c>
      <c r="B27" s="191"/>
      <c r="C27" s="191"/>
      <c r="D27" s="191"/>
      <c r="E27" s="191"/>
      <c r="F27" s="191"/>
      <c r="G27" s="191"/>
      <c r="H27" s="191"/>
    </row>
    <row r="28" spans="1:35" x14ac:dyDescent="0.25">
      <c r="A28" s="191" t="s">
        <v>5</v>
      </c>
      <c r="B28" s="191"/>
      <c r="C28" s="191"/>
      <c r="D28" s="191"/>
      <c r="E28" s="191"/>
      <c r="F28" s="191"/>
      <c r="G28" s="191"/>
      <c r="H28" s="191"/>
    </row>
    <row r="29" spans="1:35" ht="18.75" customHeight="1" x14ac:dyDescent="0.25">
      <c r="A29" s="1"/>
    </row>
    <row r="30" spans="1:35" ht="18.75" customHeight="1" x14ac:dyDescent="0.25">
      <c r="A30" s="192" t="s">
        <v>6</v>
      </c>
      <c r="B30" s="193" t="s">
        <v>7</v>
      </c>
      <c r="C30" s="52" t="s">
        <v>8</v>
      </c>
      <c r="D30" s="53">
        <v>1</v>
      </c>
      <c r="E30" s="53">
        <v>2</v>
      </c>
      <c r="F30" s="53">
        <v>3</v>
      </c>
      <c r="G30" s="53">
        <v>4</v>
      </c>
      <c r="H30" s="53">
        <v>5</v>
      </c>
      <c r="I30" s="53">
        <v>6</v>
      </c>
      <c r="J30" s="53">
        <v>7</v>
      </c>
      <c r="K30" s="53">
        <v>8</v>
      </c>
      <c r="L30" s="53">
        <v>9</v>
      </c>
      <c r="M30" s="53">
        <v>10</v>
      </c>
      <c r="N30" s="53">
        <v>11</v>
      </c>
      <c r="O30" s="53">
        <v>12</v>
      </c>
      <c r="P30" s="53">
        <v>13</v>
      </c>
      <c r="Q30" s="53">
        <v>14</v>
      </c>
      <c r="R30" s="53">
        <v>15</v>
      </c>
      <c r="S30" s="53">
        <v>16</v>
      </c>
      <c r="T30" s="53">
        <v>17</v>
      </c>
      <c r="U30" s="53">
        <v>18</v>
      </c>
      <c r="V30" s="53">
        <v>19</v>
      </c>
      <c r="W30" s="53">
        <v>20</v>
      </c>
      <c r="X30" s="53">
        <v>21</v>
      </c>
      <c r="Y30" s="53">
        <v>22</v>
      </c>
      <c r="Z30" s="53">
        <v>23</v>
      </c>
      <c r="AA30" s="53">
        <v>24</v>
      </c>
      <c r="AB30" s="53">
        <v>25</v>
      </c>
      <c r="AC30" s="53">
        <v>26</v>
      </c>
      <c r="AD30" s="53">
        <v>27</v>
      </c>
      <c r="AE30" s="53">
        <v>28</v>
      </c>
      <c r="AF30" s="53"/>
      <c r="AG30" s="53"/>
      <c r="AH30" s="53"/>
      <c r="AI30" s="194" t="s">
        <v>9</v>
      </c>
    </row>
    <row r="31" spans="1:35" ht="18.75" customHeight="1" x14ac:dyDescent="0.25">
      <c r="A31" s="192"/>
      <c r="B31" s="193"/>
      <c r="C31" s="52" t="s">
        <v>10</v>
      </c>
      <c r="D31" s="53" t="s">
        <v>17</v>
      </c>
      <c r="E31" s="53" t="s">
        <v>11</v>
      </c>
      <c r="F31" s="53" t="s">
        <v>12</v>
      </c>
      <c r="G31" s="53" t="s">
        <v>13</v>
      </c>
      <c r="H31" s="53" t="s">
        <v>14</v>
      </c>
      <c r="I31" s="53" t="s">
        <v>15</v>
      </c>
      <c r="J31" s="53" t="s">
        <v>16</v>
      </c>
      <c r="K31" s="53" t="s">
        <v>17</v>
      </c>
      <c r="L31" s="53" t="s">
        <v>11</v>
      </c>
      <c r="M31" s="53" t="s">
        <v>12</v>
      </c>
      <c r="N31" s="53" t="s">
        <v>13</v>
      </c>
      <c r="O31" s="53" t="s">
        <v>14</v>
      </c>
      <c r="P31" s="53" t="s">
        <v>15</v>
      </c>
      <c r="Q31" s="53" t="s">
        <v>16</v>
      </c>
      <c r="R31" s="53" t="s">
        <v>17</v>
      </c>
      <c r="S31" s="53" t="s">
        <v>11</v>
      </c>
      <c r="T31" s="53" t="s">
        <v>12</v>
      </c>
      <c r="U31" s="53" t="s">
        <v>13</v>
      </c>
      <c r="V31" s="53" t="s">
        <v>14</v>
      </c>
      <c r="W31" s="53" t="s">
        <v>15</v>
      </c>
      <c r="X31" s="53" t="s">
        <v>16</v>
      </c>
      <c r="Y31" s="53" t="s">
        <v>17</v>
      </c>
      <c r="Z31" s="53" t="s">
        <v>11</v>
      </c>
      <c r="AA31" s="53" t="s">
        <v>12</v>
      </c>
      <c r="AB31" s="53" t="s">
        <v>13</v>
      </c>
      <c r="AC31" s="53" t="s">
        <v>14</v>
      </c>
      <c r="AD31" s="53" t="s">
        <v>15</v>
      </c>
      <c r="AE31" s="53" t="s">
        <v>16</v>
      </c>
      <c r="AF31" s="53"/>
      <c r="AG31" s="53"/>
      <c r="AH31" s="53"/>
      <c r="AI31" s="195"/>
    </row>
    <row r="32" spans="1:35" ht="18.75" customHeight="1" x14ac:dyDescent="0.25">
      <c r="A32" s="5">
        <v>1</v>
      </c>
      <c r="B32" s="6" t="s">
        <v>31</v>
      </c>
      <c r="C32" s="53"/>
      <c r="D32" s="53"/>
      <c r="E32" s="53"/>
      <c r="F32" s="53"/>
      <c r="G32" s="53"/>
      <c r="H32" s="7"/>
      <c r="I32" s="53"/>
      <c r="J32" s="53"/>
      <c r="K32" s="53"/>
      <c r="L32" s="53"/>
      <c r="M32" s="53"/>
      <c r="N32" s="53"/>
      <c r="O32" s="7"/>
      <c r="P32" s="53"/>
      <c r="Q32" s="53"/>
      <c r="R32" s="53"/>
      <c r="S32" s="53"/>
      <c r="T32" s="53"/>
      <c r="U32" s="53"/>
      <c r="V32" s="7"/>
      <c r="W32" s="53"/>
      <c r="X32" s="53"/>
      <c r="Y32" s="53"/>
      <c r="Z32" s="53"/>
      <c r="AA32" s="53"/>
      <c r="AB32" s="53"/>
      <c r="AC32" s="7"/>
      <c r="AD32" s="53"/>
      <c r="AE32" s="53"/>
      <c r="AF32" s="53"/>
      <c r="AG32" s="53"/>
      <c r="AH32" s="53"/>
      <c r="AI32" s="53"/>
    </row>
    <row r="33" spans="1:35" ht="18.75" customHeight="1" x14ac:dyDescent="0.25">
      <c r="A33" s="5">
        <v>2</v>
      </c>
      <c r="B33" s="6" t="s">
        <v>43</v>
      </c>
      <c r="C33" s="53"/>
      <c r="D33" s="53"/>
      <c r="E33" s="53"/>
      <c r="F33" s="53"/>
      <c r="G33" s="53"/>
      <c r="H33" s="7"/>
      <c r="I33" s="53"/>
      <c r="J33" s="53"/>
      <c r="K33" s="53"/>
      <c r="L33" s="53"/>
      <c r="M33" s="53"/>
      <c r="N33" s="53"/>
      <c r="O33" s="7"/>
      <c r="P33" s="53"/>
      <c r="Q33" s="53"/>
      <c r="R33" s="53"/>
      <c r="S33" s="53"/>
      <c r="T33" s="53"/>
      <c r="U33" s="53"/>
      <c r="V33" s="7"/>
      <c r="W33" s="53"/>
      <c r="X33" s="53"/>
      <c r="Y33" s="53"/>
      <c r="Z33" s="53"/>
      <c r="AA33" s="53"/>
      <c r="AB33" s="53"/>
      <c r="AC33" s="7"/>
      <c r="AD33" s="53"/>
      <c r="AE33" s="53"/>
      <c r="AF33" s="53"/>
      <c r="AG33" s="53"/>
      <c r="AH33" s="53"/>
      <c r="AI33" s="53"/>
    </row>
    <row r="34" spans="1:35" ht="18.75" customHeight="1" x14ac:dyDescent="0.25">
      <c r="A34" s="5">
        <v>3</v>
      </c>
      <c r="B34" s="6" t="s">
        <v>45</v>
      </c>
      <c r="C34" s="53"/>
      <c r="D34" s="53"/>
      <c r="E34" s="53"/>
      <c r="F34" s="53"/>
      <c r="G34" s="53"/>
      <c r="H34" s="7"/>
      <c r="I34" s="53"/>
      <c r="J34" s="53"/>
      <c r="K34" s="53"/>
      <c r="L34" s="53"/>
      <c r="M34" s="53"/>
      <c r="N34" s="53"/>
      <c r="O34" s="7"/>
      <c r="P34" s="53"/>
      <c r="Q34" s="53"/>
      <c r="R34" s="53"/>
      <c r="S34" s="53"/>
      <c r="T34" s="53"/>
      <c r="U34" s="53"/>
      <c r="V34" s="7"/>
      <c r="W34" s="53"/>
      <c r="X34" s="53"/>
      <c r="Y34" s="53"/>
      <c r="Z34" s="53"/>
      <c r="AA34" s="53"/>
      <c r="AB34" s="53"/>
      <c r="AC34" s="7"/>
      <c r="AD34" s="53"/>
      <c r="AE34" s="53"/>
      <c r="AF34" s="53"/>
      <c r="AG34" s="53"/>
      <c r="AH34" s="53"/>
      <c r="AI34" s="53"/>
    </row>
    <row r="35" spans="1:35" ht="18.75" customHeight="1" x14ac:dyDescent="0.25">
      <c r="A35" s="5">
        <v>4</v>
      </c>
      <c r="B35" s="6" t="s">
        <v>51</v>
      </c>
      <c r="C35" s="53"/>
      <c r="D35" s="53"/>
      <c r="E35" s="53"/>
      <c r="F35" s="53"/>
      <c r="G35" s="53"/>
      <c r="H35" s="7"/>
      <c r="I35" s="53"/>
      <c r="J35" s="53"/>
      <c r="K35" s="53"/>
      <c r="L35" s="53"/>
      <c r="M35" s="53"/>
      <c r="N35" s="53"/>
      <c r="O35" s="7"/>
      <c r="P35" s="53"/>
      <c r="Q35" s="53"/>
      <c r="R35" s="53"/>
      <c r="S35" s="53"/>
      <c r="T35" s="53"/>
      <c r="U35" s="53"/>
      <c r="V35" s="7"/>
      <c r="W35" s="53"/>
      <c r="X35" s="53"/>
      <c r="Y35" s="53"/>
      <c r="Z35" s="53"/>
      <c r="AA35" s="53"/>
      <c r="AB35" s="53"/>
      <c r="AC35" s="7"/>
      <c r="AD35" s="53"/>
      <c r="AE35" s="53"/>
      <c r="AF35" s="53"/>
      <c r="AG35" s="53"/>
      <c r="AH35" s="53"/>
      <c r="AI35" s="53"/>
    </row>
    <row r="36" spans="1:35" ht="6.7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 x14ac:dyDescent="0.25">
      <c r="A37" s="8"/>
      <c r="B37" s="13" t="s">
        <v>58</v>
      </c>
      <c r="C37" s="8" t="s">
        <v>59</v>
      </c>
      <c r="D37" s="8"/>
      <c r="E37" s="8"/>
      <c r="F37" s="8"/>
      <c r="G37" s="8"/>
      <c r="H37" s="8" t="s">
        <v>20</v>
      </c>
      <c r="I37" s="8"/>
      <c r="J37" s="8"/>
      <c r="K37" s="8" t="s">
        <v>60</v>
      </c>
      <c r="L37" s="8"/>
      <c r="M37" s="8"/>
      <c r="N37" s="8"/>
      <c r="O37" s="8"/>
      <c r="P37" s="8" t="s">
        <v>61</v>
      </c>
      <c r="Q37" s="8"/>
      <c r="R37" s="8"/>
      <c r="S37" s="8" t="s">
        <v>62</v>
      </c>
      <c r="T37" s="8"/>
      <c r="U37" s="8"/>
      <c r="V37" s="8"/>
      <c r="W37" s="8"/>
      <c r="X37" s="8" t="s">
        <v>63</v>
      </c>
      <c r="Y37" s="8"/>
      <c r="Z37" s="8" t="s">
        <v>64</v>
      </c>
      <c r="AA37" s="8"/>
      <c r="AB37" s="8"/>
      <c r="AC37" s="8"/>
      <c r="AD37" s="8"/>
      <c r="AE37" s="8"/>
      <c r="AF37" s="8"/>
      <c r="AG37" s="8"/>
      <c r="AH37" s="8"/>
      <c r="AI37" s="8"/>
    </row>
    <row r="38" spans="1:35" x14ac:dyDescent="0.25">
      <c r="C38" s="8" t="s">
        <v>66</v>
      </c>
      <c r="D38" s="8"/>
      <c r="E38" s="8"/>
      <c r="F38" s="8"/>
      <c r="G38" s="8"/>
      <c r="H38" s="8" t="s">
        <v>67</v>
      </c>
      <c r="I38" s="8"/>
      <c r="J38" s="8"/>
      <c r="K38" s="8" t="s">
        <v>68</v>
      </c>
      <c r="L38" s="8"/>
      <c r="M38" s="8"/>
      <c r="N38" s="8"/>
      <c r="O38" s="8"/>
      <c r="P38" s="8" t="s">
        <v>69</v>
      </c>
      <c r="Q38" s="8"/>
      <c r="R38" s="8"/>
      <c r="S38" s="8" t="s">
        <v>70</v>
      </c>
      <c r="T38" s="8"/>
      <c r="U38" s="8"/>
      <c r="V38" s="8"/>
      <c r="W38" s="8"/>
      <c r="X38" s="8" t="s">
        <v>71</v>
      </c>
      <c r="Y38" s="8"/>
      <c r="Z38" s="8" t="s">
        <v>72</v>
      </c>
      <c r="AA38" s="8"/>
      <c r="AB38" s="8"/>
      <c r="AC38" s="8"/>
      <c r="AD38" s="8"/>
      <c r="AE38" s="8"/>
      <c r="AF38" s="8"/>
      <c r="AG38" s="8"/>
      <c r="AH38" s="8"/>
    </row>
    <row r="39" spans="1:35" x14ac:dyDescent="0.25">
      <c r="C39" s="8" t="s">
        <v>74</v>
      </c>
      <c r="D39" s="8"/>
      <c r="E39" s="8"/>
      <c r="F39" s="8"/>
      <c r="G39" s="8"/>
      <c r="H39" s="8" t="s">
        <v>26</v>
      </c>
      <c r="I39" s="8"/>
      <c r="J39" s="8"/>
      <c r="K39" s="8" t="s">
        <v>75</v>
      </c>
      <c r="L39" s="8"/>
      <c r="M39" s="8"/>
      <c r="N39" s="8"/>
      <c r="O39" s="8"/>
      <c r="P39" s="8" t="s">
        <v>27</v>
      </c>
      <c r="Q39" s="8"/>
      <c r="R39" s="8"/>
      <c r="S39" s="8" t="s">
        <v>76</v>
      </c>
      <c r="T39" s="8"/>
      <c r="U39" s="8"/>
      <c r="V39" s="8"/>
      <c r="W39" s="8"/>
      <c r="X39" s="8" t="s">
        <v>21</v>
      </c>
      <c r="Y39" s="8"/>
      <c r="Z39" s="8" t="s">
        <v>77</v>
      </c>
      <c r="AA39" s="8"/>
      <c r="AB39" s="8"/>
      <c r="AC39" s="8"/>
      <c r="AD39" s="8"/>
      <c r="AE39" s="8"/>
      <c r="AF39" s="8"/>
      <c r="AG39" s="8"/>
      <c r="AH39" s="8"/>
    </row>
    <row r="40" spans="1:35" x14ac:dyDescent="0.25">
      <c r="C40" s="8"/>
      <c r="D40" s="8"/>
      <c r="E40" s="8"/>
      <c r="F40" s="8"/>
      <c r="G40" s="8"/>
      <c r="H40" s="8"/>
      <c r="I40" s="8"/>
      <c r="J40" s="8"/>
      <c r="K40" s="8" t="s">
        <v>79</v>
      </c>
      <c r="L40" s="8"/>
      <c r="M40" s="8"/>
      <c r="N40" s="8"/>
      <c r="O40" s="8"/>
      <c r="P40" s="8" t="s">
        <v>80</v>
      </c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5" x14ac:dyDescent="0.25">
      <c r="AA41" s="11" t="s">
        <v>89</v>
      </c>
    </row>
    <row r="42" spans="1:35" x14ac:dyDescent="0.25">
      <c r="F42" s="12" t="s">
        <v>81</v>
      </c>
      <c r="AA42" s="12" t="s">
        <v>82</v>
      </c>
    </row>
    <row r="43" spans="1:35" x14ac:dyDescent="0.25">
      <c r="F43" s="12"/>
    </row>
    <row r="48" spans="1:35" ht="16.5" x14ac:dyDescent="0.25">
      <c r="F48" s="14"/>
      <c r="AA48" s="12"/>
    </row>
  </sheetData>
  <mergeCells count="18">
    <mergeCell ref="A26:H26"/>
    <mergeCell ref="J26:AI26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25:H25"/>
    <mergeCell ref="J25:AI25"/>
    <mergeCell ref="A27:H27"/>
    <mergeCell ref="A28:H28"/>
    <mergeCell ref="A30:A31"/>
    <mergeCell ref="B30:B31"/>
    <mergeCell ref="AI30:AI31"/>
  </mergeCells>
  <pageMargins left="0.196850393700787" right="0.196850393700787" top="0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"/>
  <sheetViews>
    <sheetView zoomScale="78" zoomScaleNormal="78" workbookViewId="0">
      <selection sqref="A1:XFD22"/>
    </sheetView>
  </sheetViews>
  <sheetFormatPr defaultRowHeight="15.75" x14ac:dyDescent="0.25"/>
  <cols>
    <col min="1" max="1" width="3.25" customWidth="1"/>
    <col min="2" max="2" width="16.625" customWidth="1"/>
    <col min="3" max="3" width="4.25" customWidth="1"/>
    <col min="4" max="31" width="3.5" customWidth="1"/>
    <col min="32" max="32" width="11" customWidth="1"/>
    <col min="33" max="40" width="3.5" customWidth="1"/>
  </cols>
  <sheetData>
    <row r="1" spans="1:35" ht="18" customHeight="1" x14ac:dyDescent="0.3">
      <c r="A1" s="188" t="s">
        <v>125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</row>
    <row r="2" spans="1:35" ht="16.5" customHeight="1" x14ac:dyDescent="0.3">
      <c r="A2" s="188" t="s">
        <v>126</v>
      </c>
      <c r="B2" s="188"/>
      <c r="C2" s="188"/>
      <c r="D2" s="188"/>
      <c r="E2" s="188"/>
      <c r="F2" s="188"/>
      <c r="G2" s="188"/>
      <c r="H2" s="188"/>
      <c r="J2" s="189" t="s">
        <v>152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6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63" t="s">
        <v>8</v>
      </c>
      <c r="D6" s="64">
        <v>1</v>
      </c>
      <c r="E6" s="64">
        <v>2</v>
      </c>
      <c r="F6" s="64">
        <v>3</v>
      </c>
      <c r="G6" s="7">
        <v>4</v>
      </c>
      <c r="H6" s="64">
        <v>5</v>
      </c>
      <c r="I6" s="64">
        <v>6</v>
      </c>
      <c r="J6" s="64">
        <v>7</v>
      </c>
      <c r="K6" s="64">
        <v>8</v>
      </c>
      <c r="L6" s="64">
        <v>9</v>
      </c>
      <c r="M6" s="64">
        <v>10</v>
      </c>
      <c r="N6" s="7">
        <v>11</v>
      </c>
      <c r="O6" s="64">
        <v>12</v>
      </c>
      <c r="P6" s="64">
        <v>13</v>
      </c>
      <c r="Q6" s="64">
        <v>14</v>
      </c>
      <c r="R6" s="64">
        <v>15</v>
      </c>
      <c r="S6" s="64">
        <v>16</v>
      </c>
      <c r="T6" s="64">
        <v>17</v>
      </c>
      <c r="U6" s="7">
        <v>18</v>
      </c>
      <c r="V6" s="64">
        <v>19</v>
      </c>
      <c r="W6" s="64">
        <v>20</v>
      </c>
      <c r="X6" s="64">
        <v>21</v>
      </c>
      <c r="Y6" s="64">
        <v>22</v>
      </c>
      <c r="Z6" s="64">
        <v>23</v>
      </c>
      <c r="AA6" s="64">
        <v>24</v>
      </c>
      <c r="AB6" s="7">
        <v>25</v>
      </c>
      <c r="AC6" s="64">
        <v>26</v>
      </c>
      <c r="AD6" s="64">
        <v>27</v>
      </c>
      <c r="AE6" s="64">
        <v>28</v>
      </c>
      <c r="AF6" s="194" t="s">
        <v>9</v>
      </c>
    </row>
    <row r="7" spans="1:35" ht="18.75" customHeight="1" x14ac:dyDescent="0.25">
      <c r="A7" s="192"/>
      <c r="B7" s="193"/>
      <c r="C7" s="63" t="s">
        <v>10</v>
      </c>
      <c r="D7" s="64" t="s">
        <v>11</v>
      </c>
      <c r="E7" s="64" t="s">
        <v>12</v>
      </c>
      <c r="F7" s="64" t="s">
        <v>13</v>
      </c>
      <c r="G7" s="7" t="s">
        <v>14</v>
      </c>
      <c r="H7" s="64" t="s">
        <v>15</v>
      </c>
      <c r="I7" s="64" t="s">
        <v>16</v>
      </c>
      <c r="J7" s="64" t="s">
        <v>17</v>
      </c>
      <c r="K7" s="64" t="s">
        <v>11</v>
      </c>
      <c r="L7" s="64" t="s">
        <v>12</v>
      </c>
      <c r="M7" s="64" t="s">
        <v>13</v>
      </c>
      <c r="N7" s="7" t="s">
        <v>14</v>
      </c>
      <c r="O7" s="64" t="s">
        <v>15</v>
      </c>
      <c r="P7" s="64" t="s">
        <v>16</v>
      </c>
      <c r="Q7" s="64" t="s">
        <v>17</v>
      </c>
      <c r="R7" s="64" t="s">
        <v>11</v>
      </c>
      <c r="S7" s="64" t="s">
        <v>12</v>
      </c>
      <c r="T7" s="64" t="s">
        <v>13</v>
      </c>
      <c r="U7" s="7" t="s">
        <v>14</v>
      </c>
      <c r="V7" s="31" t="s">
        <v>15</v>
      </c>
      <c r="W7" s="51" t="s">
        <v>16</v>
      </c>
      <c r="X7" s="64" t="s">
        <v>17</v>
      </c>
      <c r="Y7" s="64" t="s">
        <v>11</v>
      </c>
      <c r="Z7" s="64" t="s">
        <v>12</v>
      </c>
      <c r="AA7" s="64" t="s">
        <v>13</v>
      </c>
      <c r="AB7" s="7" t="s">
        <v>14</v>
      </c>
      <c r="AC7" s="64" t="s">
        <v>15</v>
      </c>
      <c r="AD7" s="64" t="s">
        <v>16</v>
      </c>
      <c r="AE7" s="64" t="s">
        <v>17</v>
      </c>
      <c r="AF7" s="195"/>
    </row>
    <row r="8" spans="1:35" ht="15.75" customHeight="1" x14ac:dyDescent="0.25">
      <c r="A8" s="5">
        <v>1</v>
      </c>
      <c r="B8" s="6" t="s">
        <v>31</v>
      </c>
      <c r="C8" s="64"/>
      <c r="D8" s="64"/>
      <c r="E8" s="64"/>
      <c r="F8" s="64"/>
      <c r="G8" s="7"/>
      <c r="H8" s="64"/>
      <c r="I8" s="64"/>
      <c r="J8" s="64"/>
      <c r="K8" s="64"/>
      <c r="L8" s="64"/>
      <c r="M8" s="64"/>
      <c r="N8" s="7"/>
      <c r="O8" s="64"/>
      <c r="P8" s="64"/>
      <c r="Q8" s="64"/>
      <c r="R8" s="64"/>
      <c r="S8" s="64"/>
      <c r="T8" s="64"/>
      <c r="U8" s="7"/>
      <c r="V8" s="31"/>
      <c r="W8" s="43"/>
      <c r="X8" s="64"/>
      <c r="Y8" s="64"/>
      <c r="Z8" s="64"/>
      <c r="AA8" s="64"/>
      <c r="AB8" s="7"/>
      <c r="AC8" s="64"/>
      <c r="AD8" s="64"/>
      <c r="AE8" s="64"/>
      <c r="AF8" s="64"/>
    </row>
    <row r="9" spans="1:35" ht="15.75" customHeight="1" x14ac:dyDescent="0.25">
      <c r="A9" s="5">
        <v>2</v>
      </c>
      <c r="B9" s="6" t="s">
        <v>43</v>
      </c>
      <c r="C9" s="64"/>
      <c r="D9" s="64"/>
      <c r="E9" s="64"/>
      <c r="F9" s="64"/>
      <c r="G9" s="7"/>
      <c r="H9" s="64"/>
      <c r="I9" s="64"/>
      <c r="J9" s="64"/>
      <c r="K9" s="64"/>
      <c r="L9" s="64"/>
      <c r="M9" s="64"/>
      <c r="N9" s="7"/>
      <c r="O9" s="64"/>
      <c r="P9" s="64"/>
      <c r="Q9" s="64"/>
      <c r="R9" s="64"/>
      <c r="S9" s="64"/>
      <c r="T9" s="64"/>
      <c r="U9" s="7"/>
      <c r="V9" s="31"/>
      <c r="W9" s="43"/>
      <c r="X9" s="64"/>
      <c r="Y9" s="64"/>
      <c r="Z9" s="64"/>
      <c r="AA9" s="64"/>
      <c r="AB9" s="7"/>
      <c r="AC9" s="64"/>
      <c r="AD9" s="64"/>
      <c r="AE9" s="64"/>
      <c r="AF9" s="64"/>
    </row>
    <row r="10" spans="1:35" ht="15.75" customHeight="1" x14ac:dyDescent="0.25">
      <c r="A10" s="5">
        <v>3</v>
      </c>
      <c r="B10" s="6" t="s">
        <v>51</v>
      </c>
      <c r="C10" s="64"/>
      <c r="D10" s="64"/>
      <c r="E10" s="64"/>
      <c r="F10" s="64"/>
      <c r="G10" s="7"/>
      <c r="H10" s="64"/>
      <c r="I10" s="64"/>
      <c r="J10" s="64"/>
      <c r="K10" s="64"/>
      <c r="L10" s="64"/>
      <c r="M10" s="64"/>
      <c r="N10" s="7"/>
      <c r="O10" s="64"/>
      <c r="P10" s="64"/>
      <c r="Q10" s="64"/>
      <c r="R10" s="64"/>
      <c r="S10" s="64"/>
      <c r="T10" s="64"/>
      <c r="U10" s="7"/>
      <c r="V10" s="31"/>
      <c r="W10" s="43"/>
      <c r="X10" s="64"/>
      <c r="Y10" s="64"/>
      <c r="Z10" s="64"/>
      <c r="AA10" s="64"/>
      <c r="AB10" s="7"/>
      <c r="AC10" s="64"/>
      <c r="AD10" s="64"/>
      <c r="AE10" s="64"/>
      <c r="AF10" s="64"/>
    </row>
    <row r="11" spans="1:35" ht="15.75" customHeight="1" x14ac:dyDescent="0.25">
      <c r="A11" s="5">
        <v>4</v>
      </c>
      <c r="B11" s="6" t="s">
        <v>53</v>
      </c>
      <c r="C11" s="64"/>
      <c r="D11" s="64"/>
      <c r="E11" s="64"/>
      <c r="F11" s="64"/>
      <c r="G11" s="7"/>
      <c r="H11" s="64"/>
      <c r="I11" s="64"/>
      <c r="J11" s="64"/>
      <c r="K11" s="64"/>
      <c r="L11" s="64"/>
      <c r="M11" s="64"/>
      <c r="N11" s="7"/>
      <c r="O11" s="64"/>
      <c r="P11" s="64"/>
      <c r="Q11" s="64"/>
      <c r="R11" s="64"/>
      <c r="S11" s="64"/>
      <c r="T11" s="64"/>
      <c r="U11" s="7"/>
      <c r="V11" s="31"/>
      <c r="W11" s="43"/>
      <c r="X11" s="64"/>
      <c r="Y11" s="64"/>
      <c r="Z11" s="64"/>
      <c r="AA11" s="64"/>
      <c r="AB11" s="7"/>
      <c r="AC11" s="64"/>
      <c r="AD11" s="64"/>
      <c r="AE11" s="64"/>
      <c r="AF11" s="64"/>
    </row>
    <row r="12" spans="1:35" ht="15.75" customHeight="1" x14ac:dyDescent="0.25">
      <c r="A12" s="5">
        <v>5</v>
      </c>
      <c r="B12" s="6" t="s">
        <v>123</v>
      </c>
      <c r="C12" s="64"/>
      <c r="D12" s="64"/>
      <c r="E12" s="64"/>
      <c r="F12" s="64"/>
      <c r="G12" s="7"/>
      <c r="H12" s="64"/>
      <c r="I12" s="64"/>
      <c r="J12" s="64"/>
      <c r="K12" s="64"/>
      <c r="L12" s="64"/>
      <c r="M12" s="64"/>
      <c r="N12" s="7"/>
      <c r="O12" s="64"/>
      <c r="P12" s="64"/>
      <c r="Q12" s="64"/>
      <c r="R12" s="64"/>
      <c r="S12" s="64"/>
      <c r="T12" s="64"/>
      <c r="U12" s="7"/>
      <c r="V12" s="31"/>
      <c r="W12" s="43"/>
      <c r="X12" s="64"/>
      <c r="Y12" s="64"/>
      <c r="Z12" s="64"/>
      <c r="AA12" s="64"/>
      <c r="AB12" s="7"/>
      <c r="AC12" s="64"/>
      <c r="AD12" s="64"/>
      <c r="AE12" s="64"/>
      <c r="AF12" s="64"/>
    </row>
    <row r="13" spans="1:35" ht="17.25" customHeight="1" x14ac:dyDescent="0.25">
      <c r="A13" s="8"/>
      <c r="B13" s="8" t="s">
        <v>94</v>
      </c>
      <c r="C13" s="45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ht="17.25" customHeight="1" x14ac:dyDescent="0.25">
      <c r="A14" s="8"/>
      <c r="B14" s="8"/>
      <c r="C14" s="4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9" customFormat="1" ht="12.75" x14ac:dyDescent="0.2">
      <c r="B15" s="10" t="s">
        <v>58</v>
      </c>
      <c r="C15" s="9" t="s">
        <v>59</v>
      </c>
      <c r="H15" s="9" t="s">
        <v>20</v>
      </c>
      <c r="K15" s="9" t="s">
        <v>60</v>
      </c>
      <c r="P15" s="9" t="s">
        <v>61</v>
      </c>
      <c r="S15" s="9" t="s">
        <v>74</v>
      </c>
      <c r="X15" s="9" t="s">
        <v>119</v>
      </c>
      <c r="AA15" s="9" t="s">
        <v>149</v>
      </c>
      <c r="AF15" s="9" t="s">
        <v>148</v>
      </c>
    </row>
    <row r="16" spans="1:35" s="9" customFormat="1" ht="12.75" x14ac:dyDescent="0.2">
      <c r="C16" s="9" t="s">
        <v>150</v>
      </c>
      <c r="H16" s="9" t="s">
        <v>86</v>
      </c>
      <c r="K16" s="9" t="s">
        <v>76</v>
      </c>
      <c r="P16" s="9" t="s">
        <v>21</v>
      </c>
      <c r="S16" s="9" t="s">
        <v>137</v>
      </c>
      <c r="X16" s="9" t="s">
        <v>78</v>
      </c>
      <c r="AA16" s="9" t="s">
        <v>62</v>
      </c>
      <c r="AF16" s="9" t="s">
        <v>129</v>
      </c>
    </row>
    <row r="17" spans="1:32" x14ac:dyDescent="0.25">
      <c r="B17" s="8"/>
      <c r="C17" s="8"/>
      <c r="F17" s="12" t="s">
        <v>81</v>
      </c>
      <c r="AA17" s="11" t="s">
        <v>151</v>
      </c>
    </row>
    <row r="18" spans="1:32" x14ac:dyDescent="0.25">
      <c r="B18" s="8"/>
      <c r="C18" s="8"/>
      <c r="AA18" s="12" t="s">
        <v>82</v>
      </c>
    </row>
    <row r="19" spans="1:32" x14ac:dyDescent="0.25">
      <c r="F19" s="12"/>
    </row>
    <row r="20" spans="1:32" x14ac:dyDescent="0.25">
      <c r="F20" s="12"/>
    </row>
    <row r="21" spans="1:32" x14ac:dyDescent="0.25">
      <c r="F21" s="12"/>
    </row>
    <row r="22" spans="1:32" x14ac:dyDescent="0.25">
      <c r="F22" s="12"/>
      <c r="Y22" t="s">
        <v>31</v>
      </c>
    </row>
    <row r="23" spans="1:32" ht="249.75" customHeight="1" x14ac:dyDescent="0.25"/>
    <row r="25" spans="1:32" ht="20.25" x14ac:dyDescent="0.3">
      <c r="A25" s="188" t="s">
        <v>0</v>
      </c>
      <c r="B25" s="188"/>
      <c r="C25" s="188"/>
      <c r="D25" s="188"/>
      <c r="E25" s="188"/>
      <c r="F25" s="188"/>
      <c r="G25" s="188"/>
      <c r="H25" s="188"/>
      <c r="J25" s="196" t="s">
        <v>1</v>
      </c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</row>
    <row r="26" spans="1:32" ht="18.75" x14ac:dyDescent="0.3">
      <c r="A26" s="188" t="s">
        <v>2</v>
      </c>
      <c r="B26" s="188"/>
      <c r="C26" s="188"/>
      <c r="D26" s="188"/>
      <c r="E26" s="188"/>
      <c r="F26" s="188"/>
      <c r="G26" s="188"/>
      <c r="H26" s="188"/>
      <c r="J26" s="189" t="s">
        <v>88</v>
      </c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</row>
    <row r="27" spans="1:32" x14ac:dyDescent="0.25">
      <c r="A27" s="191" t="s">
        <v>4</v>
      </c>
      <c r="B27" s="191"/>
      <c r="C27" s="191"/>
      <c r="D27" s="191"/>
      <c r="E27" s="191"/>
      <c r="F27" s="191"/>
      <c r="G27" s="191"/>
      <c r="H27" s="191"/>
    </row>
    <row r="28" spans="1:32" x14ac:dyDescent="0.25">
      <c r="A28" s="191" t="s">
        <v>5</v>
      </c>
      <c r="B28" s="191"/>
      <c r="C28" s="191"/>
      <c r="D28" s="191"/>
      <c r="E28" s="191"/>
      <c r="F28" s="191"/>
      <c r="G28" s="191"/>
      <c r="H28" s="191"/>
    </row>
    <row r="29" spans="1:32" ht="18.75" customHeight="1" x14ac:dyDescent="0.25">
      <c r="A29" s="1"/>
    </row>
    <row r="30" spans="1:32" ht="18.75" customHeight="1" x14ac:dyDescent="0.25">
      <c r="A30" s="192" t="s">
        <v>6</v>
      </c>
      <c r="B30" s="193" t="s">
        <v>7</v>
      </c>
      <c r="C30" s="63" t="s">
        <v>8</v>
      </c>
      <c r="D30" s="64">
        <v>1</v>
      </c>
      <c r="E30" s="64">
        <v>2</v>
      </c>
      <c r="F30" s="64">
        <v>3</v>
      </c>
      <c r="G30" s="64">
        <v>4</v>
      </c>
      <c r="H30" s="64">
        <v>5</v>
      </c>
      <c r="I30" s="64">
        <v>6</v>
      </c>
      <c r="J30" s="64">
        <v>7</v>
      </c>
      <c r="K30" s="64">
        <v>8</v>
      </c>
      <c r="L30" s="64">
        <v>9</v>
      </c>
      <c r="M30" s="64">
        <v>10</v>
      </c>
      <c r="N30" s="64">
        <v>11</v>
      </c>
      <c r="O30" s="64">
        <v>12</v>
      </c>
      <c r="P30" s="64">
        <v>13</v>
      </c>
      <c r="Q30" s="64">
        <v>14</v>
      </c>
      <c r="R30" s="64">
        <v>15</v>
      </c>
      <c r="S30" s="64">
        <v>16</v>
      </c>
      <c r="T30" s="64">
        <v>17</v>
      </c>
      <c r="U30" s="64">
        <v>18</v>
      </c>
      <c r="V30" s="64">
        <v>19</v>
      </c>
      <c r="W30" s="64">
        <v>20</v>
      </c>
      <c r="X30" s="64">
        <v>21</v>
      </c>
      <c r="Y30" s="64">
        <v>22</v>
      </c>
      <c r="Z30" s="64">
        <v>23</v>
      </c>
      <c r="AA30" s="64">
        <v>24</v>
      </c>
      <c r="AB30" s="64">
        <v>25</v>
      </c>
      <c r="AC30" s="64">
        <v>26</v>
      </c>
      <c r="AD30" s="64">
        <v>27</v>
      </c>
      <c r="AE30" s="64">
        <v>28</v>
      </c>
      <c r="AF30" s="194" t="s">
        <v>9</v>
      </c>
    </row>
    <row r="31" spans="1:32" ht="18.75" customHeight="1" x14ac:dyDescent="0.25">
      <c r="A31" s="192"/>
      <c r="B31" s="193"/>
      <c r="C31" s="63" t="s">
        <v>10</v>
      </c>
      <c r="D31" s="64" t="s">
        <v>17</v>
      </c>
      <c r="E31" s="64" t="s">
        <v>11</v>
      </c>
      <c r="F31" s="64" t="s">
        <v>12</v>
      </c>
      <c r="G31" s="64" t="s">
        <v>13</v>
      </c>
      <c r="H31" s="64" t="s">
        <v>14</v>
      </c>
      <c r="I31" s="64" t="s">
        <v>15</v>
      </c>
      <c r="J31" s="64" t="s">
        <v>16</v>
      </c>
      <c r="K31" s="64" t="s">
        <v>17</v>
      </c>
      <c r="L31" s="64" t="s">
        <v>11</v>
      </c>
      <c r="M31" s="64" t="s">
        <v>12</v>
      </c>
      <c r="N31" s="64" t="s">
        <v>13</v>
      </c>
      <c r="O31" s="64" t="s">
        <v>14</v>
      </c>
      <c r="P31" s="64" t="s">
        <v>15</v>
      </c>
      <c r="Q31" s="64" t="s">
        <v>16</v>
      </c>
      <c r="R31" s="64" t="s">
        <v>17</v>
      </c>
      <c r="S31" s="64" t="s">
        <v>11</v>
      </c>
      <c r="T31" s="64" t="s">
        <v>12</v>
      </c>
      <c r="U31" s="64" t="s">
        <v>13</v>
      </c>
      <c r="V31" s="64" t="s">
        <v>14</v>
      </c>
      <c r="W31" s="64" t="s">
        <v>15</v>
      </c>
      <c r="X31" s="64" t="s">
        <v>16</v>
      </c>
      <c r="Y31" s="64" t="s">
        <v>17</v>
      </c>
      <c r="Z31" s="64" t="s">
        <v>11</v>
      </c>
      <c r="AA31" s="64" t="s">
        <v>12</v>
      </c>
      <c r="AB31" s="64" t="s">
        <v>13</v>
      </c>
      <c r="AC31" s="64" t="s">
        <v>14</v>
      </c>
      <c r="AD31" s="64" t="s">
        <v>15</v>
      </c>
      <c r="AE31" s="64" t="s">
        <v>16</v>
      </c>
      <c r="AF31" s="195"/>
    </row>
    <row r="32" spans="1:32" ht="18.75" customHeight="1" x14ac:dyDescent="0.25">
      <c r="A32" s="5">
        <v>1</v>
      </c>
      <c r="B32" s="6" t="s">
        <v>31</v>
      </c>
      <c r="C32" s="64"/>
      <c r="D32" s="64"/>
      <c r="E32" s="64"/>
      <c r="F32" s="64"/>
      <c r="G32" s="64"/>
      <c r="H32" s="7"/>
      <c r="I32" s="64"/>
      <c r="J32" s="64"/>
      <c r="K32" s="64"/>
      <c r="L32" s="64"/>
      <c r="M32" s="64"/>
      <c r="N32" s="64"/>
      <c r="O32" s="7"/>
      <c r="P32" s="64"/>
      <c r="Q32" s="64"/>
      <c r="R32" s="64"/>
      <c r="S32" s="64"/>
      <c r="T32" s="64"/>
      <c r="U32" s="64"/>
      <c r="V32" s="7"/>
      <c r="W32" s="64"/>
      <c r="X32" s="64"/>
      <c r="Y32" s="64"/>
      <c r="Z32" s="64"/>
      <c r="AA32" s="64"/>
      <c r="AB32" s="64"/>
      <c r="AC32" s="7"/>
      <c r="AD32" s="64"/>
      <c r="AE32" s="64"/>
      <c r="AF32" s="64"/>
    </row>
    <row r="33" spans="1:32" ht="18.75" customHeight="1" x14ac:dyDescent="0.25">
      <c r="A33" s="5">
        <v>2</v>
      </c>
      <c r="B33" s="6" t="s">
        <v>43</v>
      </c>
      <c r="C33" s="64"/>
      <c r="D33" s="64"/>
      <c r="E33" s="64"/>
      <c r="F33" s="64"/>
      <c r="G33" s="64"/>
      <c r="H33" s="7"/>
      <c r="I33" s="64"/>
      <c r="J33" s="64"/>
      <c r="K33" s="64"/>
      <c r="L33" s="64"/>
      <c r="M33" s="64"/>
      <c r="N33" s="64"/>
      <c r="O33" s="7"/>
      <c r="P33" s="64"/>
      <c r="Q33" s="64"/>
      <c r="R33" s="64"/>
      <c r="S33" s="64"/>
      <c r="T33" s="64"/>
      <c r="U33" s="64"/>
      <c r="V33" s="7"/>
      <c r="W33" s="64"/>
      <c r="X33" s="64"/>
      <c r="Y33" s="64"/>
      <c r="Z33" s="64"/>
      <c r="AA33" s="64"/>
      <c r="AB33" s="64"/>
      <c r="AC33" s="7"/>
      <c r="AD33" s="64"/>
      <c r="AE33" s="64"/>
      <c r="AF33" s="64"/>
    </row>
    <row r="34" spans="1:32" ht="18.75" customHeight="1" x14ac:dyDescent="0.25">
      <c r="A34" s="5">
        <v>3</v>
      </c>
      <c r="B34" s="6" t="s">
        <v>45</v>
      </c>
      <c r="C34" s="64"/>
      <c r="D34" s="64"/>
      <c r="E34" s="64"/>
      <c r="F34" s="64"/>
      <c r="G34" s="64"/>
      <c r="H34" s="7"/>
      <c r="I34" s="64"/>
      <c r="J34" s="64"/>
      <c r="K34" s="64"/>
      <c r="L34" s="64"/>
      <c r="M34" s="64"/>
      <c r="N34" s="64"/>
      <c r="O34" s="7"/>
      <c r="P34" s="64"/>
      <c r="Q34" s="64"/>
      <c r="R34" s="64"/>
      <c r="S34" s="64"/>
      <c r="T34" s="64"/>
      <c r="U34" s="64"/>
      <c r="V34" s="7"/>
      <c r="W34" s="64"/>
      <c r="X34" s="64"/>
      <c r="Y34" s="64"/>
      <c r="Z34" s="64"/>
      <c r="AA34" s="64"/>
      <c r="AB34" s="64"/>
      <c r="AC34" s="7"/>
      <c r="AD34" s="64"/>
      <c r="AE34" s="64"/>
      <c r="AF34" s="64"/>
    </row>
    <row r="35" spans="1:32" ht="18.75" customHeight="1" x14ac:dyDescent="0.25">
      <c r="A35" s="5">
        <v>4</v>
      </c>
      <c r="B35" s="6" t="s">
        <v>51</v>
      </c>
      <c r="C35" s="64"/>
      <c r="D35" s="64"/>
      <c r="E35" s="64"/>
      <c r="F35" s="64"/>
      <c r="G35" s="64"/>
      <c r="H35" s="7"/>
      <c r="I35" s="64"/>
      <c r="J35" s="64"/>
      <c r="K35" s="64"/>
      <c r="L35" s="64"/>
      <c r="M35" s="64"/>
      <c r="N35" s="64"/>
      <c r="O35" s="7"/>
      <c r="P35" s="64"/>
      <c r="Q35" s="64"/>
      <c r="R35" s="64"/>
      <c r="S35" s="64"/>
      <c r="T35" s="64"/>
      <c r="U35" s="64"/>
      <c r="V35" s="7"/>
      <c r="W35" s="64"/>
      <c r="X35" s="64"/>
      <c r="Y35" s="64"/>
      <c r="Z35" s="64"/>
      <c r="AA35" s="64"/>
      <c r="AB35" s="64"/>
      <c r="AC35" s="7"/>
      <c r="AD35" s="64"/>
      <c r="AE35" s="64"/>
      <c r="AF35" s="64"/>
    </row>
    <row r="36" spans="1:32" ht="6.7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25">
      <c r="A37" s="8"/>
      <c r="B37" s="13" t="s">
        <v>58</v>
      </c>
      <c r="C37" s="8" t="s">
        <v>59</v>
      </c>
      <c r="D37" s="8"/>
      <c r="E37" s="8"/>
      <c r="F37" s="8"/>
      <c r="G37" s="8"/>
      <c r="H37" s="8" t="s">
        <v>20</v>
      </c>
      <c r="I37" s="8"/>
      <c r="J37" s="8"/>
      <c r="K37" s="8" t="s">
        <v>60</v>
      </c>
      <c r="L37" s="8"/>
      <c r="M37" s="8"/>
      <c r="N37" s="8"/>
      <c r="O37" s="8"/>
      <c r="P37" s="8" t="s">
        <v>61</v>
      </c>
      <c r="Q37" s="8"/>
      <c r="R37" s="8"/>
      <c r="S37" s="8" t="s">
        <v>62</v>
      </c>
      <c r="T37" s="8"/>
      <c r="U37" s="8"/>
      <c r="V37" s="8"/>
      <c r="W37" s="8"/>
      <c r="X37" s="8" t="s">
        <v>63</v>
      </c>
      <c r="Y37" s="8"/>
      <c r="Z37" s="8" t="s">
        <v>64</v>
      </c>
      <c r="AA37" s="8"/>
      <c r="AB37" s="8"/>
      <c r="AC37" s="8"/>
      <c r="AD37" s="8"/>
      <c r="AE37" s="8"/>
      <c r="AF37" s="8"/>
    </row>
    <row r="38" spans="1:32" x14ac:dyDescent="0.25">
      <c r="C38" s="8" t="s">
        <v>66</v>
      </c>
      <c r="D38" s="8"/>
      <c r="E38" s="8"/>
      <c r="F38" s="8"/>
      <c r="G38" s="8"/>
      <c r="H38" s="8" t="s">
        <v>67</v>
      </c>
      <c r="I38" s="8"/>
      <c r="J38" s="8"/>
      <c r="K38" s="8" t="s">
        <v>68</v>
      </c>
      <c r="L38" s="8"/>
      <c r="M38" s="8"/>
      <c r="N38" s="8"/>
      <c r="O38" s="8"/>
      <c r="P38" s="8" t="s">
        <v>69</v>
      </c>
      <c r="Q38" s="8"/>
      <c r="R38" s="8"/>
      <c r="S38" s="8" t="s">
        <v>70</v>
      </c>
      <c r="T38" s="8"/>
      <c r="U38" s="8"/>
      <c r="V38" s="8"/>
      <c r="W38" s="8"/>
      <c r="X38" s="8" t="s">
        <v>71</v>
      </c>
      <c r="Y38" s="8"/>
      <c r="Z38" s="8" t="s">
        <v>72</v>
      </c>
      <c r="AA38" s="8"/>
      <c r="AB38" s="8"/>
      <c r="AC38" s="8"/>
      <c r="AD38" s="8"/>
      <c r="AE38" s="8"/>
    </row>
    <row r="39" spans="1:32" x14ac:dyDescent="0.25">
      <c r="C39" s="8" t="s">
        <v>74</v>
      </c>
      <c r="D39" s="8"/>
      <c r="E39" s="8"/>
      <c r="F39" s="8"/>
      <c r="G39" s="8"/>
      <c r="H39" s="8" t="s">
        <v>26</v>
      </c>
      <c r="I39" s="8"/>
      <c r="J39" s="8"/>
      <c r="K39" s="8" t="s">
        <v>75</v>
      </c>
      <c r="L39" s="8"/>
      <c r="M39" s="8"/>
      <c r="N39" s="8"/>
      <c r="O39" s="8"/>
      <c r="P39" s="8" t="s">
        <v>27</v>
      </c>
      <c r="Q39" s="8"/>
      <c r="R39" s="8"/>
      <c r="S39" s="8" t="s">
        <v>76</v>
      </c>
      <c r="T39" s="8"/>
      <c r="U39" s="8"/>
      <c r="V39" s="8"/>
      <c r="W39" s="8"/>
      <c r="X39" s="8" t="s">
        <v>21</v>
      </c>
      <c r="Y39" s="8"/>
      <c r="Z39" s="8" t="s">
        <v>77</v>
      </c>
      <c r="AA39" s="8"/>
      <c r="AB39" s="8"/>
      <c r="AC39" s="8"/>
      <c r="AD39" s="8"/>
      <c r="AE39" s="8"/>
    </row>
    <row r="40" spans="1:32" x14ac:dyDescent="0.25">
      <c r="C40" s="8"/>
      <c r="D40" s="8"/>
      <c r="E40" s="8"/>
      <c r="F40" s="8"/>
      <c r="G40" s="8"/>
      <c r="H40" s="8"/>
      <c r="I40" s="8"/>
      <c r="J40" s="8"/>
      <c r="K40" s="8" t="s">
        <v>79</v>
      </c>
      <c r="L40" s="8"/>
      <c r="M40" s="8"/>
      <c r="N40" s="8"/>
      <c r="O40" s="8"/>
      <c r="P40" s="8" t="s">
        <v>80</v>
      </c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2" x14ac:dyDescent="0.25">
      <c r="AA41" s="11" t="s">
        <v>89</v>
      </c>
    </row>
    <row r="42" spans="1:32" x14ac:dyDescent="0.25">
      <c r="F42" s="12" t="s">
        <v>81</v>
      </c>
      <c r="AA42" s="12" t="s">
        <v>82</v>
      </c>
    </row>
    <row r="43" spans="1:32" x14ac:dyDescent="0.25">
      <c r="F43" s="12"/>
    </row>
    <row r="48" spans="1:32" ht="16.5" x14ac:dyDescent="0.25">
      <c r="F48" s="14"/>
      <c r="AA48" s="12"/>
    </row>
  </sheetData>
  <mergeCells count="18">
    <mergeCell ref="A26:H26"/>
    <mergeCell ref="J26:AF26"/>
    <mergeCell ref="A1:H1"/>
    <mergeCell ref="J1:AF1"/>
    <mergeCell ref="A2:H2"/>
    <mergeCell ref="J2:AF2"/>
    <mergeCell ref="A3:H3"/>
    <mergeCell ref="A4:H4"/>
    <mergeCell ref="A6:A7"/>
    <mergeCell ref="B6:B7"/>
    <mergeCell ref="AF6:AF7"/>
    <mergeCell ref="A25:H25"/>
    <mergeCell ref="J25:AF25"/>
    <mergeCell ref="A27:H27"/>
    <mergeCell ref="A28:H28"/>
    <mergeCell ref="A30:A31"/>
    <mergeCell ref="B30:B31"/>
    <mergeCell ref="AF30:AF31"/>
  </mergeCells>
  <pageMargins left="0.196850393700787" right="0.196850393700787" top="0" bottom="0" header="0" footer="0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opLeftCell="A2" zoomScale="78" zoomScaleNormal="78" workbookViewId="0">
      <selection activeCell="E6" sqref="E6"/>
    </sheetView>
  </sheetViews>
  <sheetFormatPr defaultRowHeight="15.75" x14ac:dyDescent="0.25"/>
  <cols>
    <col min="1" max="1" width="3.25" customWidth="1"/>
    <col min="2" max="2" width="16.625" customWidth="1"/>
    <col min="3" max="3" width="4.25" customWidth="1"/>
    <col min="4" max="33" width="3.25" customWidth="1"/>
    <col min="34" max="34" width="3.5" customWidth="1"/>
    <col min="35" max="35" width="9.375" customWidth="1"/>
    <col min="36" max="43" width="3.5" customWidth="1"/>
  </cols>
  <sheetData>
    <row r="1" spans="1:35" ht="18" customHeight="1" x14ac:dyDescent="0.3">
      <c r="A1" s="188" t="s">
        <v>125</v>
      </c>
      <c r="B1" s="188"/>
      <c r="C1" s="188"/>
      <c r="D1" s="188"/>
      <c r="E1" s="188"/>
      <c r="F1" s="188"/>
      <c r="G1" s="188"/>
      <c r="H1" s="188"/>
      <c r="J1" s="190" t="s">
        <v>1</v>
      </c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</row>
    <row r="2" spans="1:35" ht="16.5" customHeight="1" x14ac:dyDescent="0.3">
      <c r="A2" s="188" t="s">
        <v>126</v>
      </c>
      <c r="B2" s="188"/>
      <c r="C2" s="188"/>
      <c r="D2" s="188"/>
      <c r="E2" s="188"/>
      <c r="F2" s="188"/>
      <c r="G2" s="188"/>
      <c r="H2" s="188"/>
      <c r="J2" s="189" t="s">
        <v>84</v>
      </c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A3" s="191" t="s">
        <v>4</v>
      </c>
      <c r="B3" s="191"/>
      <c r="C3" s="191"/>
      <c r="D3" s="191"/>
      <c r="E3" s="191"/>
      <c r="F3" s="191"/>
      <c r="G3" s="191"/>
      <c r="H3" s="191"/>
    </row>
    <row r="4" spans="1:35" x14ac:dyDescent="0.25">
      <c r="A4" s="191" t="s">
        <v>5</v>
      </c>
      <c r="B4" s="191"/>
      <c r="C4" s="191"/>
      <c r="D4" s="191"/>
      <c r="E4" s="191"/>
      <c r="F4" s="191"/>
      <c r="G4" s="191"/>
      <c r="H4" s="191"/>
    </row>
    <row r="5" spans="1:35" ht="8.25" customHeight="1" x14ac:dyDescent="0.25">
      <c r="A5" s="1"/>
    </row>
    <row r="6" spans="1:35" ht="18.75" customHeight="1" x14ac:dyDescent="0.25">
      <c r="A6" s="192" t="s">
        <v>6</v>
      </c>
      <c r="B6" s="193" t="s">
        <v>7</v>
      </c>
      <c r="C6" s="57" t="s">
        <v>8</v>
      </c>
      <c r="D6" s="58">
        <v>1</v>
      </c>
      <c r="E6" s="58">
        <v>2</v>
      </c>
      <c r="F6" s="58">
        <v>3</v>
      </c>
      <c r="G6" s="58">
        <v>4</v>
      </c>
      <c r="H6" s="58">
        <v>5</v>
      </c>
      <c r="I6" s="58">
        <v>6</v>
      </c>
      <c r="J6" s="7">
        <v>7</v>
      </c>
      <c r="K6" s="58">
        <v>8</v>
      </c>
      <c r="L6" s="58">
        <v>9</v>
      </c>
      <c r="M6" s="58">
        <v>10</v>
      </c>
      <c r="N6" s="58">
        <v>11</v>
      </c>
      <c r="O6" s="58">
        <v>12</v>
      </c>
      <c r="P6" s="58">
        <v>13</v>
      </c>
      <c r="Q6" s="7">
        <v>14</v>
      </c>
      <c r="R6" s="58">
        <v>15</v>
      </c>
      <c r="S6" s="58">
        <v>16</v>
      </c>
      <c r="T6" s="58">
        <v>17</v>
      </c>
      <c r="U6" s="58">
        <v>18</v>
      </c>
      <c r="V6" s="58">
        <v>19</v>
      </c>
      <c r="W6" s="58">
        <v>20</v>
      </c>
      <c r="X6" s="7">
        <v>21</v>
      </c>
      <c r="Y6" s="58">
        <v>22</v>
      </c>
      <c r="Z6" s="58">
        <v>23</v>
      </c>
      <c r="AA6" s="58">
        <v>24</v>
      </c>
      <c r="AB6" s="58">
        <v>25</v>
      </c>
      <c r="AC6" s="58">
        <v>26</v>
      </c>
      <c r="AD6" s="58">
        <v>27</v>
      </c>
      <c r="AE6" s="7">
        <v>28</v>
      </c>
      <c r="AF6" s="58">
        <v>29</v>
      </c>
      <c r="AG6" s="58">
        <v>30</v>
      </c>
      <c r="AH6" s="58">
        <v>31</v>
      </c>
      <c r="AI6" s="194" t="s">
        <v>9</v>
      </c>
    </row>
    <row r="7" spans="1:35" ht="18.75" customHeight="1" x14ac:dyDescent="0.25">
      <c r="A7" s="192"/>
      <c r="B7" s="193"/>
      <c r="C7" s="57" t="s">
        <v>10</v>
      </c>
      <c r="D7" s="58" t="s">
        <v>15</v>
      </c>
      <c r="E7" s="58" t="s">
        <v>16</v>
      </c>
      <c r="F7" s="58" t="s">
        <v>17</v>
      </c>
      <c r="G7" s="58" t="s">
        <v>11</v>
      </c>
      <c r="H7" s="58" t="s">
        <v>12</v>
      </c>
      <c r="I7" s="58" t="s">
        <v>13</v>
      </c>
      <c r="J7" s="7" t="s">
        <v>14</v>
      </c>
      <c r="K7" s="58" t="s">
        <v>15</v>
      </c>
      <c r="L7" s="58" t="s">
        <v>16</v>
      </c>
      <c r="M7" s="58" t="s">
        <v>17</v>
      </c>
      <c r="N7" s="58" t="s">
        <v>11</v>
      </c>
      <c r="O7" s="58" t="s">
        <v>12</v>
      </c>
      <c r="P7" s="58" t="s">
        <v>13</v>
      </c>
      <c r="Q7" s="7" t="s">
        <v>14</v>
      </c>
      <c r="R7" s="58" t="s">
        <v>15</v>
      </c>
      <c r="S7" s="58" t="s">
        <v>16</v>
      </c>
      <c r="T7" s="58" t="s">
        <v>17</v>
      </c>
      <c r="U7" s="58" t="s">
        <v>11</v>
      </c>
      <c r="V7" s="58" t="s">
        <v>12</v>
      </c>
      <c r="W7" s="58" t="s">
        <v>13</v>
      </c>
      <c r="X7" s="7" t="s">
        <v>14</v>
      </c>
      <c r="Y7" s="31" t="s">
        <v>15</v>
      </c>
      <c r="Z7" s="51" t="s">
        <v>16</v>
      </c>
      <c r="AA7" s="58" t="s">
        <v>17</v>
      </c>
      <c r="AB7" s="58" t="s">
        <v>11</v>
      </c>
      <c r="AC7" s="58" t="s">
        <v>12</v>
      </c>
      <c r="AD7" s="58" t="s">
        <v>13</v>
      </c>
      <c r="AE7" s="7" t="s">
        <v>14</v>
      </c>
      <c r="AF7" s="58" t="s">
        <v>15</v>
      </c>
      <c r="AG7" s="58" t="s">
        <v>16</v>
      </c>
      <c r="AH7" s="58" t="s">
        <v>17</v>
      </c>
      <c r="AI7" s="195"/>
    </row>
    <row r="8" spans="1:35" ht="15.75" customHeight="1" x14ac:dyDescent="0.25">
      <c r="A8" s="5" t="s">
        <v>18</v>
      </c>
      <c r="B8" s="6" t="s">
        <v>19</v>
      </c>
      <c r="C8" s="58"/>
      <c r="D8" s="64" t="s">
        <v>21</v>
      </c>
      <c r="E8" s="58" t="s">
        <v>20</v>
      </c>
      <c r="F8" s="58" t="s">
        <v>20</v>
      </c>
      <c r="G8" s="58" t="s">
        <v>20</v>
      </c>
      <c r="H8" s="58" t="s">
        <v>20</v>
      </c>
      <c r="I8" s="58" t="s">
        <v>20</v>
      </c>
      <c r="J8" s="7"/>
      <c r="K8" s="58" t="s">
        <v>20</v>
      </c>
      <c r="L8" s="58" t="s">
        <v>20</v>
      </c>
      <c r="M8" s="58" t="s">
        <v>20</v>
      </c>
      <c r="N8" s="58" t="s">
        <v>20</v>
      </c>
      <c r="O8" s="58" t="s">
        <v>20</v>
      </c>
      <c r="P8" s="58" t="s">
        <v>20</v>
      </c>
      <c r="Q8" s="7"/>
      <c r="R8" s="58" t="s">
        <v>20</v>
      </c>
      <c r="S8" s="58" t="s">
        <v>20</v>
      </c>
      <c r="T8" s="58" t="s">
        <v>20</v>
      </c>
      <c r="U8" s="58" t="s">
        <v>20</v>
      </c>
      <c r="V8" s="58" t="s">
        <v>20</v>
      </c>
      <c r="W8" s="58" t="s">
        <v>20</v>
      </c>
      <c r="X8" s="7"/>
      <c r="Y8" s="31" t="s">
        <v>20</v>
      </c>
      <c r="Z8" s="43" t="s">
        <v>20</v>
      </c>
      <c r="AA8" s="58" t="s">
        <v>20</v>
      </c>
      <c r="AB8" s="58" t="s">
        <v>20</v>
      </c>
      <c r="AC8" s="58" t="s">
        <v>20</v>
      </c>
      <c r="AD8" s="58" t="s">
        <v>20</v>
      </c>
      <c r="AE8" s="7"/>
      <c r="AF8" s="58" t="s">
        <v>20</v>
      </c>
      <c r="AG8" s="58" t="s">
        <v>20</v>
      </c>
      <c r="AH8" s="58" t="s">
        <v>20</v>
      </c>
      <c r="AI8" s="64">
        <f>COUNTIF(D8:AH8,"X")+COUNTIF(D8:AH8,"Ho")+COUNTIF(D8:AH8,"VN")+COUNTIF(D8:AH8,"CT")</f>
        <v>26</v>
      </c>
    </row>
    <row r="9" spans="1:35" ht="15.75" customHeight="1" x14ac:dyDescent="0.25">
      <c r="A9" s="5" t="s">
        <v>22</v>
      </c>
      <c r="B9" s="6" t="s">
        <v>93</v>
      </c>
      <c r="C9" s="58"/>
      <c r="D9" s="64" t="s">
        <v>21</v>
      </c>
      <c r="E9" s="58" t="s">
        <v>20</v>
      </c>
      <c r="F9" s="58" t="s">
        <v>20</v>
      </c>
      <c r="G9" s="58" t="s">
        <v>61</v>
      </c>
      <c r="H9" s="58" t="s">
        <v>61</v>
      </c>
      <c r="I9" s="58"/>
      <c r="J9" s="7"/>
      <c r="K9" s="58" t="s">
        <v>20</v>
      </c>
      <c r="L9" s="58" t="s">
        <v>20</v>
      </c>
      <c r="M9" s="58" t="s">
        <v>20</v>
      </c>
      <c r="N9" s="58" t="s">
        <v>20</v>
      </c>
      <c r="O9" s="58" t="s">
        <v>20</v>
      </c>
      <c r="P9" s="58" t="s">
        <v>20</v>
      </c>
      <c r="Q9" s="7"/>
      <c r="R9" s="58" t="s">
        <v>20</v>
      </c>
      <c r="S9" s="58" t="s">
        <v>20</v>
      </c>
      <c r="T9" s="58" t="s">
        <v>148</v>
      </c>
      <c r="U9" s="58" t="s">
        <v>148</v>
      </c>
      <c r="V9" s="58" t="s">
        <v>148</v>
      </c>
      <c r="W9" s="58" t="s">
        <v>148</v>
      </c>
      <c r="X9" s="7"/>
      <c r="Y9" s="31" t="s">
        <v>20</v>
      </c>
      <c r="Z9" s="43" t="s">
        <v>20</v>
      </c>
      <c r="AA9" s="58" t="s">
        <v>20</v>
      </c>
      <c r="AB9" s="58" t="s">
        <v>20</v>
      </c>
      <c r="AC9" s="58" t="s">
        <v>20</v>
      </c>
      <c r="AD9" s="58" t="s">
        <v>20</v>
      </c>
      <c r="AE9" s="7"/>
      <c r="AF9" s="58" t="s">
        <v>20</v>
      </c>
      <c r="AG9" s="58" t="s">
        <v>20</v>
      </c>
      <c r="AH9" s="58" t="s">
        <v>20</v>
      </c>
      <c r="AI9" s="64">
        <f t="shared" ref="AI9:AI27" si="0">COUNTIF(D9:AH9,"X")+COUNTIF(D9:AH9,"Ho")+COUNTIF(D9:AH9,"VN")+COUNTIF(D9:AH9,"CT")</f>
        <v>23</v>
      </c>
    </row>
    <row r="10" spans="1:35" ht="15.75" customHeight="1" x14ac:dyDescent="0.25">
      <c r="A10" s="5" t="s">
        <v>24</v>
      </c>
      <c r="B10" s="6" t="s">
        <v>23</v>
      </c>
      <c r="C10" s="58"/>
      <c r="D10" s="64" t="s">
        <v>21</v>
      </c>
      <c r="E10" s="58" t="s">
        <v>20</v>
      </c>
      <c r="F10" s="58" t="s">
        <v>119</v>
      </c>
      <c r="G10" s="58" t="s">
        <v>20</v>
      </c>
      <c r="H10" s="58" t="s">
        <v>20</v>
      </c>
      <c r="I10" s="58" t="s">
        <v>119</v>
      </c>
      <c r="J10" s="7" t="s">
        <v>20</v>
      </c>
      <c r="K10" s="58" t="s">
        <v>20</v>
      </c>
      <c r="L10" s="58" t="s">
        <v>20</v>
      </c>
      <c r="M10" s="58" t="s">
        <v>119</v>
      </c>
      <c r="N10" s="58" t="s">
        <v>20</v>
      </c>
      <c r="O10" s="58" t="s">
        <v>20</v>
      </c>
      <c r="P10" s="58" t="s">
        <v>119</v>
      </c>
      <c r="Q10" s="7"/>
      <c r="R10" s="58" t="s">
        <v>20</v>
      </c>
      <c r="S10" s="58" t="s">
        <v>20</v>
      </c>
      <c r="T10" s="64" t="s">
        <v>148</v>
      </c>
      <c r="U10" s="64" t="s">
        <v>148</v>
      </c>
      <c r="V10" s="64" t="s">
        <v>148</v>
      </c>
      <c r="W10" s="64" t="s">
        <v>119</v>
      </c>
      <c r="X10" s="7"/>
      <c r="Y10" s="31" t="s">
        <v>20</v>
      </c>
      <c r="Z10" s="43" t="s">
        <v>20</v>
      </c>
      <c r="AA10" s="58" t="s">
        <v>119</v>
      </c>
      <c r="AB10" s="58" t="s">
        <v>20</v>
      </c>
      <c r="AC10" s="58" t="s">
        <v>20</v>
      </c>
      <c r="AD10" s="58" t="s">
        <v>119</v>
      </c>
      <c r="AE10" s="7"/>
      <c r="AF10" s="58" t="s">
        <v>20</v>
      </c>
      <c r="AG10" s="58" t="s">
        <v>20</v>
      </c>
      <c r="AH10" s="58" t="s">
        <v>20</v>
      </c>
      <c r="AI10" s="64">
        <f t="shared" si="0"/>
        <v>27</v>
      </c>
    </row>
    <row r="11" spans="1:35" ht="15.75" customHeight="1" x14ac:dyDescent="0.25">
      <c r="A11" s="5" t="s">
        <v>28</v>
      </c>
      <c r="B11" s="6" t="s">
        <v>25</v>
      </c>
      <c r="C11" s="58"/>
      <c r="D11" s="64" t="s">
        <v>21</v>
      </c>
      <c r="E11" s="58" t="s">
        <v>20</v>
      </c>
      <c r="F11" s="58" t="s">
        <v>20</v>
      </c>
      <c r="G11" s="58" t="s">
        <v>20</v>
      </c>
      <c r="H11" s="58" t="s">
        <v>20</v>
      </c>
      <c r="I11" s="58"/>
      <c r="J11" s="7"/>
      <c r="K11" s="58" t="s">
        <v>20</v>
      </c>
      <c r="L11" s="58" t="s">
        <v>20</v>
      </c>
      <c r="M11" s="58" t="s">
        <v>20</v>
      </c>
      <c r="N11" s="58" t="s">
        <v>20</v>
      </c>
      <c r="O11" s="58" t="s">
        <v>20</v>
      </c>
      <c r="P11" s="58" t="s">
        <v>20</v>
      </c>
      <c r="Q11" s="7"/>
      <c r="R11" s="58" t="s">
        <v>20</v>
      </c>
      <c r="S11" s="58" t="s">
        <v>20</v>
      </c>
      <c r="T11" s="64" t="s">
        <v>148</v>
      </c>
      <c r="U11" s="64" t="s">
        <v>148</v>
      </c>
      <c r="V11" s="64" t="s">
        <v>148</v>
      </c>
      <c r="W11" s="64" t="s">
        <v>148</v>
      </c>
      <c r="X11" s="7"/>
      <c r="Y11" s="31" t="s">
        <v>20</v>
      </c>
      <c r="Z11" s="43" t="s">
        <v>20</v>
      </c>
      <c r="AA11" s="58" t="s">
        <v>20</v>
      </c>
      <c r="AB11" s="58" t="s">
        <v>20</v>
      </c>
      <c r="AC11" s="58" t="s">
        <v>20</v>
      </c>
      <c r="AD11" s="58" t="s">
        <v>20</v>
      </c>
      <c r="AE11" s="7"/>
      <c r="AF11" s="58" t="s">
        <v>20</v>
      </c>
      <c r="AG11" s="58" t="s">
        <v>20</v>
      </c>
      <c r="AH11" s="58" t="s">
        <v>20</v>
      </c>
      <c r="AI11" s="64">
        <f t="shared" si="0"/>
        <v>25</v>
      </c>
    </row>
    <row r="12" spans="1:35" ht="15.75" customHeight="1" x14ac:dyDescent="0.25">
      <c r="A12" s="5" t="s">
        <v>30</v>
      </c>
      <c r="B12" s="6" t="s">
        <v>29</v>
      </c>
      <c r="C12" s="58"/>
      <c r="D12" s="64" t="s">
        <v>21</v>
      </c>
      <c r="E12" s="58" t="s">
        <v>20</v>
      </c>
      <c r="F12" s="58" t="s">
        <v>20</v>
      </c>
      <c r="G12" s="58" t="s">
        <v>20</v>
      </c>
      <c r="H12" s="58" t="s">
        <v>20</v>
      </c>
      <c r="I12" s="58"/>
      <c r="J12" s="7" t="s">
        <v>20</v>
      </c>
      <c r="K12" s="58" t="s">
        <v>20</v>
      </c>
      <c r="L12" s="58" t="s">
        <v>20</v>
      </c>
      <c r="M12" s="58" t="s">
        <v>20</v>
      </c>
      <c r="N12" s="58" t="s">
        <v>20</v>
      </c>
      <c r="O12" s="58" t="s">
        <v>20</v>
      </c>
      <c r="P12" s="58"/>
      <c r="Q12" s="7"/>
      <c r="R12" s="58" t="s">
        <v>20</v>
      </c>
      <c r="S12" s="58" t="s">
        <v>20</v>
      </c>
      <c r="T12" s="64" t="s">
        <v>148</v>
      </c>
      <c r="U12" s="64" t="s">
        <v>148</v>
      </c>
      <c r="V12" s="64" t="s">
        <v>148</v>
      </c>
      <c r="W12" s="64" t="s">
        <v>148</v>
      </c>
      <c r="X12" s="7"/>
      <c r="Y12" s="31" t="s">
        <v>20</v>
      </c>
      <c r="Z12" s="43" t="s">
        <v>20</v>
      </c>
      <c r="AA12" s="58" t="s">
        <v>20</v>
      </c>
      <c r="AB12" s="58" t="s">
        <v>20</v>
      </c>
      <c r="AC12" s="58" t="s">
        <v>20</v>
      </c>
      <c r="AD12" s="58"/>
      <c r="AE12" s="7"/>
      <c r="AF12" s="58" t="s">
        <v>20</v>
      </c>
      <c r="AG12" s="58" t="s">
        <v>20</v>
      </c>
      <c r="AH12" s="58" t="s">
        <v>20</v>
      </c>
      <c r="AI12" s="64">
        <f t="shared" si="0"/>
        <v>24</v>
      </c>
    </row>
    <row r="13" spans="1:35" ht="15.75" customHeight="1" x14ac:dyDescent="0.25">
      <c r="A13" s="5" t="s">
        <v>32</v>
      </c>
      <c r="B13" s="6" t="s">
        <v>31</v>
      </c>
      <c r="C13" s="58"/>
      <c r="D13" s="64" t="s">
        <v>21</v>
      </c>
      <c r="E13" s="58" t="s">
        <v>20</v>
      </c>
      <c r="F13" s="58" t="s">
        <v>20</v>
      </c>
      <c r="G13" s="58" t="s">
        <v>20</v>
      </c>
      <c r="H13" s="58" t="s">
        <v>20</v>
      </c>
      <c r="I13" s="58"/>
      <c r="J13" s="7"/>
      <c r="K13" s="58" t="s">
        <v>20</v>
      </c>
      <c r="L13" s="64" t="s">
        <v>86</v>
      </c>
      <c r="M13" s="64" t="s">
        <v>86</v>
      </c>
      <c r="N13" s="64" t="s">
        <v>86</v>
      </c>
      <c r="O13" s="64" t="s">
        <v>86</v>
      </c>
      <c r="P13" s="58" t="s">
        <v>20</v>
      </c>
      <c r="Q13" s="7"/>
      <c r="R13" s="58" t="s">
        <v>20</v>
      </c>
      <c r="S13" s="58" t="s">
        <v>20</v>
      </c>
      <c r="T13" s="64" t="s">
        <v>148</v>
      </c>
      <c r="U13" s="64" t="s">
        <v>148</v>
      </c>
      <c r="V13" s="64" t="s">
        <v>148</v>
      </c>
      <c r="W13" s="64" t="s">
        <v>148</v>
      </c>
      <c r="X13" s="7"/>
      <c r="Y13" s="31" t="s">
        <v>20</v>
      </c>
      <c r="Z13" s="43" t="s">
        <v>20</v>
      </c>
      <c r="AA13" s="58" t="s">
        <v>20</v>
      </c>
      <c r="AB13" s="58" t="s">
        <v>20</v>
      </c>
      <c r="AC13" s="58" t="s">
        <v>20</v>
      </c>
      <c r="AD13" s="58" t="s">
        <v>20</v>
      </c>
      <c r="AE13" s="7" t="s">
        <v>20</v>
      </c>
      <c r="AF13" s="58" t="s">
        <v>20</v>
      </c>
      <c r="AG13" s="58" t="s">
        <v>20</v>
      </c>
      <c r="AH13" s="58" t="s">
        <v>20</v>
      </c>
      <c r="AI13" s="64">
        <f t="shared" si="0"/>
        <v>26</v>
      </c>
    </row>
    <row r="14" spans="1:35" ht="15.75" customHeight="1" x14ac:dyDescent="0.25">
      <c r="A14" s="5" t="s">
        <v>34</v>
      </c>
      <c r="B14" s="6" t="s">
        <v>33</v>
      </c>
      <c r="C14" s="58"/>
      <c r="D14" s="64" t="s">
        <v>21</v>
      </c>
      <c r="E14" s="58" t="s">
        <v>20</v>
      </c>
      <c r="F14" s="58" t="s">
        <v>20</v>
      </c>
      <c r="G14" s="58" t="s">
        <v>20</v>
      </c>
      <c r="H14" s="58" t="s">
        <v>20</v>
      </c>
      <c r="I14" s="58"/>
      <c r="J14" s="7"/>
      <c r="K14" s="58" t="s">
        <v>20</v>
      </c>
      <c r="L14" s="58" t="s">
        <v>20</v>
      </c>
      <c r="M14" s="58" t="s">
        <v>20</v>
      </c>
      <c r="N14" s="58" t="s">
        <v>20</v>
      </c>
      <c r="O14" s="58" t="s">
        <v>20</v>
      </c>
      <c r="P14" s="58"/>
      <c r="Q14" s="7"/>
      <c r="R14" s="58" t="s">
        <v>20</v>
      </c>
      <c r="S14" s="58" t="s">
        <v>20</v>
      </c>
      <c r="T14" s="58" t="s">
        <v>20</v>
      </c>
      <c r="U14" s="58" t="s">
        <v>20</v>
      </c>
      <c r="V14" s="58" t="s">
        <v>20</v>
      </c>
      <c r="W14" s="58"/>
      <c r="X14" s="7"/>
      <c r="Y14" s="31" t="s">
        <v>20</v>
      </c>
      <c r="Z14" s="43" t="s">
        <v>20</v>
      </c>
      <c r="AA14" s="58" t="s">
        <v>20</v>
      </c>
      <c r="AB14" s="58" t="s">
        <v>20</v>
      </c>
      <c r="AC14" s="58" t="s">
        <v>20</v>
      </c>
      <c r="AD14" s="58"/>
      <c r="AE14" s="7"/>
      <c r="AF14" s="58" t="s">
        <v>20</v>
      </c>
      <c r="AG14" s="58" t="s">
        <v>20</v>
      </c>
      <c r="AH14" s="58" t="s">
        <v>20</v>
      </c>
      <c r="AI14" s="64">
        <f t="shared" si="0"/>
        <v>22</v>
      </c>
    </row>
    <row r="15" spans="1:35" ht="15.75" customHeight="1" x14ac:dyDescent="0.25">
      <c r="A15" s="5" t="s">
        <v>36</v>
      </c>
      <c r="B15" s="6" t="s">
        <v>35</v>
      </c>
      <c r="C15" s="58"/>
      <c r="D15" s="64" t="s">
        <v>21</v>
      </c>
      <c r="E15" s="58" t="s">
        <v>20</v>
      </c>
      <c r="F15" s="58" t="s">
        <v>20</v>
      </c>
      <c r="G15" s="58" t="s">
        <v>20</v>
      </c>
      <c r="H15" s="58" t="s">
        <v>20</v>
      </c>
      <c r="I15" s="58" t="s">
        <v>20</v>
      </c>
      <c r="J15" s="7"/>
      <c r="K15" s="58" t="s">
        <v>20</v>
      </c>
      <c r="L15" s="58" t="s">
        <v>20</v>
      </c>
      <c r="M15" s="58" t="s">
        <v>20</v>
      </c>
      <c r="N15" s="58" t="s">
        <v>20</v>
      </c>
      <c r="O15" s="58" t="s">
        <v>20</v>
      </c>
      <c r="P15" s="58" t="s">
        <v>20</v>
      </c>
      <c r="Q15" s="7"/>
      <c r="R15" s="58" t="s">
        <v>20</v>
      </c>
      <c r="S15" s="58" t="s">
        <v>20</v>
      </c>
      <c r="T15" s="58" t="s">
        <v>20</v>
      </c>
      <c r="U15" s="58" t="s">
        <v>20</v>
      </c>
      <c r="V15" s="58" t="s">
        <v>20</v>
      </c>
      <c r="W15" s="58"/>
      <c r="X15" s="7"/>
      <c r="Y15" s="31" t="s">
        <v>20</v>
      </c>
      <c r="Z15" s="43" t="s">
        <v>20</v>
      </c>
      <c r="AA15" s="58" t="s">
        <v>20</v>
      </c>
      <c r="AB15" s="58" t="s">
        <v>20</v>
      </c>
      <c r="AC15" s="58" t="s">
        <v>20</v>
      </c>
      <c r="AD15" s="58" t="s">
        <v>20</v>
      </c>
      <c r="AE15" s="7"/>
      <c r="AF15" s="58" t="s">
        <v>20</v>
      </c>
      <c r="AG15" s="58" t="s">
        <v>20</v>
      </c>
      <c r="AH15" s="58" t="s">
        <v>20</v>
      </c>
      <c r="AI15" s="64">
        <f t="shared" si="0"/>
        <v>25</v>
      </c>
    </row>
    <row r="16" spans="1:35" ht="15.75" customHeight="1" x14ac:dyDescent="0.25">
      <c r="A16" s="5" t="s">
        <v>38</v>
      </c>
      <c r="B16" s="6" t="s">
        <v>37</v>
      </c>
      <c r="C16" s="58"/>
      <c r="D16" s="64" t="s">
        <v>21</v>
      </c>
      <c r="E16" s="58" t="s">
        <v>20</v>
      </c>
      <c r="F16" s="58" t="s">
        <v>20</v>
      </c>
      <c r="G16" s="58" t="s">
        <v>20</v>
      </c>
      <c r="H16" s="58" t="s">
        <v>20</v>
      </c>
      <c r="I16" s="58"/>
      <c r="J16" s="7" t="s">
        <v>20</v>
      </c>
      <c r="K16" s="58" t="s">
        <v>20</v>
      </c>
      <c r="L16" s="58" t="s">
        <v>20</v>
      </c>
      <c r="M16" s="58" t="s">
        <v>20</v>
      </c>
      <c r="N16" s="58" t="s">
        <v>20</v>
      </c>
      <c r="O16" s="58" t="s">
        <v>20</v>
      </c>
      <c r="P16" s="58"/>
      <c r="Q16" s="7"/>
      <c r="R16" s="58" t="s">
        <v>20</v>
      </c>
      <c r="S16" s="58" t="s">
        <v>20</v>
      </c>
      <c r="T16" s="58" t="s">
        <v>20</v>
      </c>
      <c r="U16" s="58" t="s">
        <v>20</v>
      </c>
      <c r="V16" s="58" t="s">
        <v>20</v>
      </c>
      <c r="W16" s="58" t="s">
        <v>20</v>
      </c>
      <c r="X16" s="7"/>
      <c r="Y16" s="31" t="s">
        <v>20</v>
      </c>
      <c r="Z16" s="43" t="s">
        <v>20</v>
      </c>
      <c r="AA16" s="58" t="s">
        <v>20</v>
      </c>
      <c r="AB16" s="58" t="s">
        <v>20</v>
      </c>
      <c r="AC16" s="58" t="s">
        <v>20</v>
      </c>
      <c r="AD16" s="58"/>
      <c r="AE16" s="7"/>
      <c r="AF16" s="58" t="s">
        <v>20</v>
      </c>
      <c r="AG16" s="58" t="s">
        <v>20</v>
      </c>
      <c r="AH16" s="58" t="s">
        <v>20</v>
      </c>
      <c r="AI16" s="64">
        <f t="shared" si="0"/>
        <v>24</v>
      </c>
    </row>
    <row r="17" spans="1:35" ht="15.75" customHeight="1" x14ac:dyDescent="0.25">
      <c r="A17" s="5" t="s">
        <v>40</v>
      </c>
      <c r="B17" s="6" t="s">
        <v>39</v>
      </c>
      <c r="C17" s="58"/>
      <c r="D17" s="64" t="s">
        <v>21</v>
      </c>
      <c r="E17" s="58" t="s">
        <v>20</v>
      </c>
      <c r="F17" s="58" t="s">
        <v>20</v>
      </c>
      <c r="G17" s="58" t="s">
        <v>20</v>
      </c>
      <c r="H17" s="58" t="s">
        <v>20</v>
      </c>
      <c r="I17" s="58"/>
      <c r="J17" s="7"/>
      <c r="K17" s="58" t="s">
        <v>20</v>
      </c>
      <c r="L17" s="58" t="s">
        <v>20</v>
      </c>
      <c r="M17" s="58" t="s">
        <v>20</v>
      </c>
      <c r="N17" s="58" t="s">
        <v>20</v>
      </c>
      <c r="O17" s="58" t="s">
        <v>20</v>
      </c>
      <c r="P17" s="58" t="s">
        <v>20</v>
      </c>
      <c r="Q17" s="7"/>
      <c r="R17" s="58" t="s">
        <v>20</v>
      </c>
      <c r="S17" s="58" t="s">
        <v>20</v>
      </c>
      <c r="T17" s="64" t="s">
        <v>148</v>
      </c>
      <c r="U17" s="64" t="s">
        <v>148</v>
      </c>
      <c r="V17" s="64" t="s">
        <v>148</v>
      </c>
      <c r="W17" s="64" t="s">
        <v>148</v>
      </c>
      <c r="X17" s="7"/>
      <c r="Y17" s="31" t="s">
        <v>20</v>
      </c>
      <c r="Z17" s="43" t="s">
        <v>20</v>
      </c>
      <c r="AA17" s="58" t="s">
        <v>20</v>
      </c>
      <c r="AB17" s="58" t="s">
        <v>20</v>
      </c>
      <c r="AC17" s="58" t="s">
        <v>20</v>
      </c>
      <c r="AD17" s="58" t="s">
        <v>20</v>
      </c>
      <c r="AE17" s="7"/>
      <c r="AF17" s="58" t="s">
        <v>20</v>
      </c>
      <c r="AG17" s="58" t="s">
        <v>20</v>
      </c>
      <c r="AH17" s="58" t="s">
        <v>20</v>
      </c>
      <c r="AI17" s="64">
        <f t="shared" si="0"/>
        <v>25</v>
      </c>
    </row>
    <row r="18" spans="1:35" ht="15.75" customHeight="1" x14ac:dyDescent="0.25">
      <c r="A18" s="5" t="s">
        <v>42</v>
      </c>
      <c r="B18" s="6" t="s">
        <v>41</v>
      </c>
      <c r="C18" s="58"/>
      <c r="D18" s="64" t="s">
        <v>21</v>
      </c>
      <c r="E18" s="58" t="s">
        <v>20</v>
      </c>
      <c r="F18" s="58" t="s">
        <v>20</v>
      </c>
      <c r="G18" s="58" t="s">
        <v>20</v>
      </c>
      <c r="H18" s="58" t="s">
        <v>20</v>
      </c>
      <c r="I18" s="58" t="s">
        <v>20</v>
      </c>
      <c r="J18" s="7"/>
      <c r="K18" s="58" t="s">
        <v>20</v>
      </c>
      <c r="L18" s="58" t="s">
        <v>20</v>
      </c>
      <c r="M18" s="58" t="s">
        <v>20</v>
      </c>
      <c r="N18" s="58" t="s">
        <v>20</v>
      </c>
      <c r="O18" s="58" t="s">
        <v>20</v>
      </c>
      <c r="P18" s="58"/>
      <c r="Q18" s="7"/>
      <c r="R18" s="58" t="s">
        <v>20</v>
      </c>
      <c r="S18" s="58" t="s">
        <v>20</v>
      </c>
      <c r="T18" s="58" t="s">
        <v>61</v>
      </c>
      <c r="U18" s="58" t="s">
        <v>20</v>
      </c>
      <c r="V18" s="58" t="s">
        <v>20</v>
      </c>
      <c r="W18" s="58" t="s">
        <v>20</v>
      </c>
      <c r="X18" s="7"/>
      <c r="Y18" s="31" t="s">
        <v>20</v>
      </c>
      <c r="Z18" s="43" t="s">
        <v>20</v>
      </c>
      <c r="AA18" s="58" t="s">
        <v>20</v>
      </c>
      <c r="AB18" s="58" t="s">
        <v>20</v>
      </c>
      <c r="AC18" s="58" t="s">
        <v>20</v>
      </c>
      <c r="AD18" s="58"/>
      <c r="AE18" s="7"/>
      <c r="AF18" s="58" t="s">
        <v>20</v>
      </c>
      <c r="AG18" s="58" t="s">
        <v>20</v>
      </c>
      <c r="AH18" s="58" t="s">
        <v>20</v>
      </c>
      <c r="AI18" s="64">
        <f t="shared" si="0"/>
        <v>23</v>
      </c>
    </row>
    <row r="19" spans="1:35" ht="15.75" customHeight="1" x14ac:dyDescent="0.25">
      <c r="A19" s="5" t="s">
        <v>44</v>
      </c>
      <c r="B19" s="6" t="s">
        <v>43</v>
      </c>
      <c r="C19" s="58"/>
      <c r="D19" s="64" t="s">
        <v>20</v>
      </c>
      <c r="E19" s="58" t="s">
        <v>20</v>
      </c>
      <c r="F19" s="58" t="s">
        <v>20</v>
      </c>
      <c r="G19" s="58"/>
      <c r="H19" s="58"/>
      <c r="I19" s="58" t="s">
        <v>20</v>
      </c>
      <c r="J19" s="7" t="s">
        <v>20</v>
      </c>
      <c r="K19" s="58"/>
      <c r="L19" s="58" t="s">
        <v>20</v>
      </c>
      <c r="M19" s="58" t="s">
        <v>20</v>
      </c>
      <c r="N19" s="58"/>
      <c r="O19" s="58" t="s">
        <v>20</v>
      </c>
      <c r="P19" s="58" t="s">
        <v>20</v>
      </c>
      <c r="Q19" s="7" t="s">
        <v>20</v>
      </c>
      <c r="R19" s="58"/>
      <c r="S19" s="58" t="s">
        <v>20</v>
      </c>
      <c r="T19" s="58" t="s">
        <v>20</v>
      </c>
      <c r="U19" s="58"/>
      <c r="V19" s="58" t="s">
        <v>20</v>
      </c>
      <c r="W19" s="58" t="s">
        <v>20</v>
      </c>
      <c r="X19" s="7" t="s">
        <v>20</v>
      </c>
      <c r="Y19" s="31"/>
      <c r="Z19" s="43" t="s">
        <v>20</v>
      </c>
      <c r="AA19" s="58" t="s">
        <v>20</v>
      </c>
      <c r="AB19" s="58" t="s">
        <v>20</v>
      </c>
      <c r="AC19" s="58" t="s">
        <v>20</v>
      </c>
      <c r="AD19" s="58" t="s">
        <v>20</v>
      </c>
      <c r="AE19" s="7"/>
      <c r="AF19" s="58" t="s">
        <v>20</v>
      </c>
      <c r="AG19" s="58" t="s">
        <v>20</v>
      </c>
      <c r="AH19" s="58" t="s">
        <v>20</v>
      </c>
      <c r="AI19" s="64">
        <f t="shared" si="0"/>
        <v>23</v>
      </c>
    </row>
    <row r="20" spans="1:35" ht="15.75" customHeight="1" x14ac:dyDescent="0.25">
      <c r="A20" s="5" t="s">
        <v>46</v>
      </c>
      <c r="B20" s="6" t="s">
        <v>47</v>
      </c>
      <c r="C20" s="58"/>
      <c r="D20" s="64" t="s">
        <v>21</v>
      </c>
      <c r="E20" s="58" t="s">
        <v>20</v>
      </c>
      <c r="F20" s="58" t="s">
        <v>20</v>
      </c>
      <c r="G20" s="58" t="s">
        <v>20</v>
      </c>
      <c r="H20" s="58" t="s">
        <v>20</v>
      </c>
      <c r="I20" s="58"/>
      <c r="J20" s="7"/>
      <c r="K20" s="58" t="s">
        <v>20</v>
      </c>
      <c r="L20" s="58" t="s">
        <v>20</v>
      </c>
      <c r="M20" s="58" t="s">
        <v>20</v>
      </c>
      <c r="N20" s="58" t="s">
        <v>20</v>
      </c>
      <c r="O20" s="58" t="s">
        <v>20</v>
      </c>
      <c r="P20" s="58" t="s">
        <v>20</v>
      </c>
      <c r="Q20" s="7"/>
      <c r="R20" s="58" t="s">
        <v>20</v>
      </c>
      <c r="S20" s="58" t="s">
        <v>20</v>
      </c>
      <c r="T20" s="58" t="s">
        <v>20</v>
      </c>
      <c r="U20" s="58" t="s">
        <v>20</v>
      </c>
      <c r="V20" s="58" t="s">
        <v>61</v>
      </c>
      <c r="W20" s="58"/>
      <c r="X20" s="7"/>
      <c r="Y20" s="31" t="s">
        <v>20</v>
      </c>
      <c r="Z20" s="43" t="s">
        <v>20</v>
      </c>
      <c r="AA20" s="58" t="s">
        <v>20</v>
      </c>
      <c r="AB20" s="58" t="s">
        <v>20</v>
      </c>
      <c r="AC20" s="58" t="s">
        <v>20</v>
      </c>
      <c r="AD20" s="58" t="s">
        <v>20</v>
      </c>
      <c r="AE20" s="7"/>
      <c r="AF20" s="58" t="s">
        <v>20</v>
      </c>
      <c r="AG20" s="58" t="s">
        <v>20</v>
      </c>
      <c r="AH20" s="58" t="s">
        <v>20</v>
      </c>
      <c r="AI20" s="64">
        <f t="shared" si="0"/>
        <v>23</v>
      </c>
    </row>
    <row r="21" spans="1:35" ht="15.75" customHeight="1" x14ac:dyDescent="0.25">
      <c r="A21" s="5" t="s">
        <v>48</v>
      </c>
      <c r="B21" s="6" t="s">
        <v>49</v>
      </c>
      <c r="C21" s="58"/>
      <c r="D21" s="64" t="s">
        <v>21</v>
      </c>
      <c r="E21" s="58" t="s">
        <v>20</v>
      </c>
      <c r="F21" s="58" t="s">
        <v>20</v>
      </c>
      <c r="G21" s="58" t="s">
        <v>20</v>
      </c>
      <c r="H21" s="58" t="s">
        <v>20</v>
      </c>
      <c r="I21" s="58" t="s">
        <v>20</v>
      </c>
      <c r="J21" s="7"/>
      <c r="K21" s="58" t="s">
        <v>20</v>
      </c>
      <c r="L21" s="58" t="s">
        <v>86</v>
      </c>
      <c r="M21" s="58" t="s">
        <v>86</v>
      </c>
      <c r="N21" s="58" t="s">
        <v>86</v>
      </c>
      <c r="O21" s="58" t="s">
        <v>86</v>
      </c>
      <c r="P21" s="58" t="s">
        <v>20</v>
      </c>
      <c r="Q21" s="7"/>
      <c r="R21" s="58" t="s">
        <v>20</v>
      </c>
      <c r="S21" s="58" t="s">
        <v>61</v>
      </c>
      <c r="T21" s="58" t="s">
        <v>20</v>
      </c>
      <c r="U21" s="58" t="s">
        <v>20</v>
      </c>
      <c r="V21" s="58" t="s">
        <v>20</v>
      </c>
      <c r="W21" s="58" t="s">
        <v>20</v>
      </c>
      <c r="X21" s="7"/>
      <c r="Y21" s="31" t="s">
        <v>20</v>
      </c>
      <c r="Z21" s="43" t="s">
        <v>20</v>
      </c>
      <c r="AA21" s="58" t="s">
        <v>20</v>
      </c>
      <c r="AB21" s="58" t="s">
        <v>20</v>
      </c>
      <c r="AC21" s="58" t="s">
        <v>20</v>
      </c>
      <c r="AD21" s="58" t="s">
        <v>20</v>
      </c>
      <c r="AE21" s="7"/>
      <c r="AF21" s="58" t="s">
        <v>20</v>
      </c>
      <c r="AG21" s="58" t="s">
        <v>20</v>
      </c>
      <c r="AH21" s="58" t="s">
        <v>20</v>
      </c>
      <c r="AI21" s="64">
        <f t="shared" si="0"/>
        <v>25</v>
      </c>
    </row>
    <row r="22" spans="1:35" ht="15.75" customHeight="1" x14ac:dyDescent="0.25">
      <c r="A22" s="5" t="s">
        <v>50</v>
      </c>
      <c r="B22" s="6" t="s">
        <v>51</v>
      </c>
      <c r="C22" s="58"/>
      <c r="D22" s="64" t="s">
        <v>20</v>
      </c>
      <c r="E22" s="31"/>
      <c r="F22" s="58" t="s">
        <v>20</v>
      </c>
      <c r="G22" s="58" t="s">
        <v>20</v>
      </c>
      <c r="H22" s="58" t="s">
        <v>20</v>
      </c>
      <c r="I22" s="58" t="s">
        <v>20</v>
      </c>
      <c r="J22" s="7" t="s">
        <v>20</v>
      </c>
      <c r="K22" s="58" t="s">
        <v>20</v>
      </c>
      <c r="L22" s="58"/>
      <c r="M22" s="58" t="s">
        <v>20</v>
      </c>
      <c r="N22" s="58" t="s">
        <v>20</v>
      </c>
      <c r="O22" s="58" t="s">
        <v>20</v>
      </c>
      <c r="P22" s="58" t="s">
        <v>20</v>
      </c>
      <c r="Q22" s="7" t="s">
        <v>20</v>
      </c>
      <c r="R22" s="58" t="s">
        <v>20</v>
      </c>
      <c r="S22" s="58" t="s">
        <v>20</v>
      </c>
      <c r="T22" s="58"/>
      <c r="U22" s="58" t="s">
        <v>20</v>
      </c>
      <c r="V22" s="58" t="s">
        <v>20</v>
      </c>
      <c r="W22" s="58" t="s">
        <v>20</v>
      </c>
      <c r="X22" s="7" t="s">
        <v>20</v>
      </c>
      <c r="Y22" s="31" t="s">
        <v>20</v>
      </c>
      <c r="Z22" s="43"/>
      <c r="AA22" s="58" t="s">
        <v>20</v>
      </c>
      <c r="AB22" s="58" t="s">
        <v>20</v>
      </c>
      <c r="AC22" s="58" t="s">
        <v>20</v>
      </c>
      <c r="AD22" s="58" t="s">
        <v>20</v>
      </c>
      <c r="AE22" s="7" t="s">
        <v>20</v>
      </c>
      <c r="AF22" s="31" t="s">
        <v>20</v>
      </c>
      <c r="AG22" s="31" t="s">
        <v>20</v>
      </c>
      <c r="AH22" s="58"/>
      <c r="AI22" s="64">
        <f t="shared" si="0"/>
        <v>26</v>
      </c>
    </row>
    <row r="23" spans="1:35" ht="15.75" customHeight="1" x14ac:dyDescent="0.25">
      <c r="A23" s="5" t="s">
        <v>52</v>
      </c>
      <c r="B23" s="6" t="s">
        <v>53</v>
      </c>
      <c r="C23" s="58"/>
      <c r="D23" s="64" t="s">
        <v>21</v>
      </c>
      <c r="E23" s="31" t="s">
        <v>20</v>
      </c>
      <c r="F23" s="58" t="s">
        <v>20</v>
      </c>
      <c r="G23" s="58" t="s">
        <v>20</v>
      </c>
      <c r="H23" s="58" t="s">
        <v>20</v>
      </c>
      <c r="I23" s="58" t="s">
        <v>20</v>
      </c>
      <c r="J23" s="7" t="s">
        <v>20</v>
      </c>
      <c r="K23" s="58" t="s">
        <v>20</v>
      </c>
      <c r="L23" s="58" t="s">
        <v>20</v>
      </c>
      <c r="M23" s="58" t="s">
        <v>20</v>
      </c>
      <c r="N23" s="58" t="s">
        <v>20</v>
      </c>
      <c r="O23" s="58" t="s">
        <v>20</v>
      </c>
      <c r="P23" s="58" t="s">
        <v>20</v>
      </c>
      <c r="Q23" s="7"/>
      <c r="R23" s="58" t="s">
        <v>20</v>
      </c>
      <c r="S23" s="58"/>
      <c r="T23" s="58" t="s">
        <v>20</v>
      </c>
      <c r="U23" s="58" t="s">
        <v>20</v>
      </c>
      <c r="V23" s="58" t="s">
        <v>20</v>
      </c>
      <c r="W23" s="58" t="s">
        <v>20</v>
      </c>
      <c r="X23" s="7" t="s">
        <v>20</v>
      </c>
      <c r="Y23" s="31" t="s">
        <v>20</v>
      </c>
      <c r="Z23" s="43" t="s">
        <v>20</v>
      </c>
      <c r="AA23" s="58" t="s">
        <v>20</v>
      </c>
      <c r="AB23" s="58"/>
      <c r="AC23" s="58" t="s">
        <v>20</v>
      </c>
      <c r="AD23" s="58" t="s">
        <v>20</v>
      </c>
      <c r="AE23" s="7" t="s">
        <v>20</v>
      </c>
      <c r="AF23" s="31"/>
      <c r="AG23" s="31" t="s">
        <v>20</v>
      </c>
      <c r="AH23" s="58" t="s">
        <v>20</v>
      </c>
      <c r="AI23" s="64">
        <f t="shared" si="0"/>
        <v>26</v>
      </c>
    </row>
    <row r="24" spans="1:35" ht="15.75" customHeight="1" x14ac:dyDescent="0.25">
      <c r="A24" s="5" t="s">
        <v>54</v>
      </c>
      <c r="B24" s="6" t="s">
        <v>55</v>
      </c>
      <c r="C24" s="58"/>
      <c r="D24" s="64" t="s">
        <v>21</v>
      </c>
      <c r="E24" s="58" t="s">
        <v>20</v>
      </c>
      <c r="F24" s="58" t="s">
        <v>20</v>
      </c>
      <c r="G24" s="58" t="s">
        <v>20</v>
      </c>
      <c r="H24" s="58" t="s">
        <v>20</v>
      </c>
      <c r="I24" s="58" t="s">
        <v>20</v>
      </c>
      <c r="J24" s="7"/>
      <c r="K24" s="58" t="s">
        <v>20</v>
      </c>
      <c r="L24" s="58" t="s">
        <v>20</v>
      </c>
      <c r="M24" s="58" t="s">
        <v>20</v>
      </c>
      <c r="N24" s="58" t="s">
        <v>20</v>
      </c>
      <c r="O24" s="58" t="s">
        <v>20</v>
      </c>
      <c r="P24" s="58" t="s">
        <v>61</v>
      </c>
      <c r="Q24" s="7"/>
      <c r="R24" s="58" t="s">
        <v>20</v>
      </c>
      <c r="S24" s="58" t="s">
        <v>20</v>
      </c>
      <c r="T24" s="58" t="s">
        <v>20</v>
      </c>
      <c r="U24" s="58" t="s">
        <v>20</v>
      </c>
      <c r="V24" s="58" t="s">
        <v>20</v>
      </c>
      <c r="W24" s="58" t="s">
        <v>20</v>
      </c>
      <c r="X24" s="7"/>
      <c r="Y24" s="31" t="s">
        <v>20</v>
      </c>
      <c r="Z24" s="43" t="s">
        <v>20</v>
      </c>
      <c r="AA24" s="58" t="s">
        <v>20</v>
      </c>
      <c r="AB24" s="58" t="s">
        <v>20</v>
      </c>
      <c r="AC24" s="58" t="s">
        <v>20</v>
      </c>
      <c r="AD24" s="58" t="s">
        <v>20</v>
      </c>
      <c r="AE24" s="7"/>
      <c r="AF24" s="58" t="s">
        <v>20</v>
      </c>
      <c r="AG24" s="58" t="s">
        <v>20</v>
      </c>
      <c r="AH24" s="58" t="s">
        <v>20</v>
      </c>
      <c r="AI24" s="64">
        <f t="shared" si="0"/>
        <v>25</v>
      </c>
    </row>
    <row r="25" spans="1:35" ht="15.75" customHeight="1" x14ac:dyDescent="0.25">
      <c r="A25" s="5" t="s">
        <v>56</v>
      </c>
      <c r="B25" s="6" t="s">
        <v>57</v>
      </c>
      <c r="C25" s="58"/>
      <c r="D25" s="64" t="s">
        <v>21</v>
      </c>
      <c r="E25" s="58" t="s">
        <v>20</v>
      </c>
      <c r="F25" s="58" t="s">
        <v>20</v>
      </c>
      <c r="G25" s="58" t="s">
        <v>20</v>
      </c>
      <c r="H25" s="58" t="s">
        <v>20</v>
      </c>
      <c r="I25" s="58" t="s">
        <v>20</v>
      </c>
      <c r="J25" s="7" t="s">
        <v>20</v>
      </c>
      <c r="K25" s="58" t="s">
        <v>20</v>
      </c>
      <c r="L25" s="58" t="s">
        <v>20</v>
      </c>
      <c r="M25" s="58" t="s">
        <v>20</v>
      </c>
      <c r="N25" s="58" t="s">
        <v>20</v>
      </c>
      <c r="O25" s="58" t="s">
        <v>20</v>
      </c>
      <c r="P25" s="58" t="s">
        <v>20</v>
      </c>
      <c r="Q25" s="7"/>
      <c r="R25" s="58" t="s">
        <v>20</v>
      </c>
      <c r="S25" s="58" t="s">
        <v>20</v>
      </c>
      <c r="T25" s="58" t="s">
        <v>20</v>
      </c>
      <c r="U25" s="58" t="s">
        <v>20</v>
      </c>
      <c r="V25" s="58" t="s">
        <v>20</v>
      </c>
      <c r="W25" s="58" t="s">
        <v>20</v>
      </c>
      <c r="X25" s="7"/>
      <c r="Y25" s="31" t="s">
        <v>20</v>
      </c>
      <c r="Z25" s="43" t="s">
        <v>20</v>
      </c>
      <c r="AA25" s="58" t="s">
        <v>20</v>
      </c>
      <c r="AB25" s="58" t="s">
        <v>20</v>
      </c>
      <c r="AC25" s="58" t="s">
        <v>20</v>
      </c>
      <c r="AD25" s="58" t="s">
        <v>20</v>
      </c>
      <c r="AE25" s="7"/>
      <c r="AF25" s="58" t="s">
        <v>20</v>
      </c>
      <c r="AG25" s="58" t="s">
        <v>20</v>
      </c>
      <c r="AH25" s="58" t="s">
        <v>20</v>
      </c>
      <c r="AI25" s="64">
        <f t="shared" si="0"/>
        <v>27</v>
      </c>
    </row>
    <row r="26" spans="1:35" ht="15.75" customHeight="1" x14ac:dyDescent="0.25">
      <c r="A26" s="5">
        <v>19</v>
      </c>
      <c r="B26" s="6" t="s">
        <v>122</v>
      </c>
      <c r="C26" s="58"/>
      <c r="D26" s="64" t="s">
        <v>21</v>
      </c>
      <c r="E26" s="58" t="s">
        <v>78</v>
      </c>
      <c r="F26" s="64" t="s">
        <v>78</v>
      </c>
      <c r="G26" s="64" t="s">
        <v>78</v>
      </c>
      <c r="H26" s="64" t="s">
        <v>78</v>
      </c>
      <c r="I26" s="64" t="s">
        <v>78</v>
      </c>
      <c r="J26" s="7"/>
      <c r="K26" s="64" t="s">
        <v>78</v>
      </c>
      <c r="L26" s="64" t="s">
        <v>78</v>
      </c>
      <c r="M26" s="64" t="s">
        <v>78</v>
      </c>
      <c r="N26" s="64" t="s">
        <v>78</v>
      </c>
      <c r="O26" s="64" t="s">
        <v>78</v>
      </c>
      <c r="P26" s="64" t="s">
        <v>78</v>
      </c>
      <c r="Q26" s="7"/>
      <c r="R26" s="64" t="s">
        <v>78</v>
      </c>
      <c r="S26" s="64" t="s">
        <v>78</v>
      </c>
      <c r="T26" s="64" t="s">
        <v>78</v>
      </c>
      <c r="U26" s="64" t="s">
        <v>78</v>
      </c>
      <c r="V26" s="64" t="s">
        <v>78</v>
      </c>
      <c r="W26" s="64" t="s">
        <v>78</v>
      </c>
      <c r="X26" s="7"/>
      <c r="Y26" s="64" t="s">
        <v>78</v>
      </c>
      <c r="Z26" s="64" t="s">
        <v>78</v>
      </c>
      <c r="AA26" s="64" t="s">
        <v>78</v>
      </c>
      <c r="AB26" s="64" t="s">
        <v>78</v>
      </c>
      <c r="AC26" s="64" t="s">
        <v>78</v>
      </c>
      <c r="AD26" s="64" t="s">
        <v>78</v>
      </c>
      <c r="AE26" s="7"/>
      <c r="AF26" s="64" t="s">
        <v>78</v>
      </c>
      <c r="AG26" s="64" t="s">
        <v>78</v>
      </c>
      <c r="AH26" s="64" t="s">
        <v>78</v>
      </c>
      <c r="AI26" s="64">
        <f t="shared" si="0"/>
        <v>0</v>
      </c>
    </row>
    <row r="27" spans="1:35" ht="15.75" customHeight="1" x14ac:dyDescent="0.25">
      <c r="A27" s="5">
        <v>20</v>
      </c>
      <c r="B27" s="6" t="s">
        <v>123</v>
      </c>
      <c r="C27" s="58"/>
      <c r="D27" s="64" t="s">
        <v>20</v>
      </c>
      <c r="E27" s="58" t="s">
        <v>20</v>
      </c>
      <c r="F27" s="58" t="s">
        <v>20</v>
      </c>
      <c r="G27" s="58" t="s">
        <v>20</v>
      </c>
      <c r="H27" s="58" t="s">
        <v>20</v>
      </c>
      <c r="I27" s="58" t="s">
        <v>20</v>
      </c>
      <c r="J27" s="7"/>
      <c r="K27" s="58" t="s">
        <v>20</v>
      </c>
      <c r="L27" s="58" t="s">
        <v>20</v>
      </c>
      <c r="M27" s="58" t="s">
        <v>20</v>
      </c>
      <c r="N27" s="58" t="s">
        <v>20</v>
      </c>
      <c r="O27" s="58"/>
      <c r="P27" s="58" t="s">
        <v>20</v>
      </c>
      <c r="Q27" s="7" t="s">
        <v>20</v>
      </c>
      <c r="R27" s="58" t="s">
        <v>20</v>
      </c>
      <c r="S27" s="58" t="s">
        <v>20</v>
      </c>
      <c r="T27" s="58" t="s">
        <v>20</v>
      </c>
      <c r="U27" s="58" t="s">
        <v>20</v>
      </c>
      <c r="V27" s="58"/>
      <c r="W27" s="58" t="s">
        <v>61</v>
      </c>
      <c r="X27" s="7" t="s">
        <v>61</v>
      </c>
      <c r="Y27" s="31" t="s">
        <v>20</v>
      </c>
      <c r="Z27" s="43" t="s">
        <v>20</v>
      </c>
      <c r="AA27" s="58" t="s">
        <v>20</v>
      </c>
      <c r="AB27" s="58" t="s">
        <v>20</v>
      </c>
      <c r="AC27" s="58"/>
      <c r="AD27" s="58" t="s">
        <v>20</v>
      </c>
      <c r="AE27" s="7" t="s">
        <v>20</v>
      </c>
      <c r="AF27" s="58" t="s">
        <v>20</v>
      </c>
      <c r="AG27" s="58" t="s">
        <v>20</v>
      </c>
      <c r="AH27" s="58" t="s">
        <v>20</v>
      </c>
      <c r="AI27" s="64">
        <f t="shared" si="0"/>
        <v>25</v>
      </c>
    </row>
    <row r="28" spans="1:35" ht="17.25" customHeight="1" x14ac:dyDescent="0.25">
      <c r="A28" s="8"/>
      <c r="B28" s="8" t="s">
        <v>94</v>
      </c>
      <c r="C28" s="45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 ht="17.25" customHeight="1" x14ac:dyDescent="0.25">
      <c r="A29" s="8"/>
      <c r="B29" s="8"/>
      <c r="C29" s="45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s="9" customFormat="1" ht="12.75" x14ac:dyDescent="0.2">
      <c r="B30" s="10" t="s">
        <v>58</v>
      </c>
      <c r="C30" s="9" t="s">
        <v>59</v>
      </c>
      <c r="H30" s="9" t="s">
        <v>20</v>
      </c>
      <c r="K30" s="9" t="s">
        <v>60</v>
      </c>
      <c r="P30" s="9" t="s">
        <v>61</v>
      </c>
      <c r="S30" s="9" t="s">
        <v>74</v>
      </c>
      <c r="X30" s="9" t="s">
        <v>119</v>
      </c>
      <c r="AA30" s="9" t="s">
        <v>149</v>
      </c>
      <c r="AF30" s="9" t="s">
        <v>148</v>
      </c>
    </row>
    <row r="31" spans="1:35" s="9" customFormat="1" ht="12.75" x14ac:dyDescent="0.2">
      <c r="C31" s="9" t="s">
        <v>150</v>
      </c>
      <c r="H31" s="9" t="s">
        <v>86</v>
      </c>
      <c r="K31" s="9" t="s">
        <v>76</v>
      </c>
      <c r="P31" s="9" t="s">
        <v>21</v>
      </c>
      <c r="S31" s="9" t="s">
        <v>137</v>
      </c>
      <c r="X31" s="9" t="s">
        <v>78</v>
      </c>
      <c r="AA31" s="9" t="s">
        <v>62</v>
      </c>
      <c r="AF31" s="9" t="s">
        <v>129</v>
      </c>
    </row>
    <row r="32" spans="1:35" x14ac:dyDescent="0.25">
      <c r="B32" s="8"/>
      <c r="C32" s="8"/>
      <c r="F32" s="12" t="s">
        <v>81</v>
      </c>
      <c r="AA32" s="11" t="s">
        <v>151</v>
      </c>
    </row>
    <row r="33" spans="1:35" x14ac:dyDescent="0.25">
      <c r="B33" s="8"/>
      <c r="C33" s="8"/>
      <c r="AA33" s="12" t="s">
        <v>82</v>
      </c>
    </row>
    <row r="34" spans="1:35" x14ac:dyDescent="0.25">
      <c r="F34" s="12"/>
    </row>
    <row r="35" spans="1:35" x14ac:dyDescent="0.25">
      <c r="F35" s="12"/>
    </row>
    <row r="36" spans="1:35" x14ac:dyDescent="0.25">
      <c r="F36" s="12"/>
    </row>
    <row r="37" spans="1:35" x14ac:dyDescent="0.25">
      <c r="C37" t="s">
        <v>115</v>
      </c>
      <c r="F37" s="12"/>
      <c r="Y37" t="s">
        <v>55</v>
      </c>
    </row>
    <row r="40" spans="1:35" ht="20.25" x14ac:dyDescent="0.3">
      <c r="A40" s="188" t="s">
        <v>0</v>
      </c>
      <c r="B40" s="188"/>
      <c r="C40" s="188"/>
      <c r="D40" s="188"/>
      <c r="E40" s="188"/>
      <c r="F40" s="188"/>
      <c r="G40" s="188"/>
      <c r="H40" s="188"/>
      <c r="J40" s="196" t="s">
        <v>1</v>
      </c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</row>
    <row r="41" spans="1:35" ht="18.75" x14ac:dyDescent="0.3">
      <c r="A41" s="188" t="s">
        <v>2</v>
      </c>
      <c r="B41" s="188"/>
      <c r="C41" s="188"/>
      <c r="D41" s="188"/>
      <c r="E41" s="188"/>
      <c r="F41" s="188"/>
      <c r="G41" s="188"/>
      <c r="H41" s="188"/>
      <c r="J41" s="189" t="s">
        <v>88</v>
      </c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</row>
    <row r="42" spans="1:35" x14ac:dyDescent="0.25">
      <c r="A42" s="191" t="s">
        <v>4</v>
      </c>
      <c r="B42" s="191"/>
      <c r="C42" s="191"/>
      <c r="D42" s="191"/>
      <c r="E42" s="191"/>
      <c r="F42" s="191"/>
      <c r="G42" s="191"/>
      <c r="H42" s="191"/>
    </row>
    <row r="43" spans="1:35" x14ac:dyDescent="0.25">
      <c r="A43" s="191" t="s">
        <v>5</v>
      </c>
      <c r="B43" s="191"/>
      <c r="C43" s="191"/>
      <c r="D43" s="191"/>
      <c r="E43" s="191"/>
      <c r="F43" s="191"/>
      <c r="G43" s="191"/>
      <c r="H43" s="191"/>
    </row>
    <row r="44" spans="1:35" ht="18.75" customHeight="1" x14ac:dyDescent="0.25">
      <c r="A44" s="1"/>
    </row>
    <row r="45" spans="1:35" ht="18.75" customHeight="1" x14ac:dyDescent="0.25">
      <c r="A45" s="192" t="s">
        <v>6</v>
      </c>
      <c r="B45" s="193" t="s">
        <v>7</v>
      </c>
      <c r="C45" s="57" t="s">
        <v>8</v>
      </c>
      <c r="D45" s="58">
        <v>1</v>
      </c>
      <c r="E45" s="58">
        <v>2</v>
      </c>
      <c r="F45" s="58">
        <v>3</v>
      </c>
      <c r="G45" s="58">
        <v>4</v>
      </c>
      <c r="H45" s="58">
        <v>5</v>
      </c>
      <c r="I45" s="58">
        <v>6</v>
      </c>
      <c r="J45" s="58">
        <v>7</v>
      </c>
      <c r="K45" s="58">
        <v>8</v>
      </c>
      <c r="L45" s="58">
        <v>9</v>
      </c>
      <c r="M45" s="58">
        <v>10</v>
      </c>
      <c r="N45" s="58">
        <v>11</v>
      </c>
      <c r="O45" s="58">
        <v>12</v>
      </c>
      <c r="P45" s="58">
        <v>13</v>
      </c>
      <c r="Q45" s="58">
        <v>14</v>
      </c>
      <c r="R45" s="58">
        <v>15</v>
      </c>
      <c r="S45" s="58">
        <v>16</v>
      </c>
      <c r="T45" s="58">
        <v>17</v>
      </c>
      <c r="U45" s="58">
        <v>18</v>
      </c>
      <c r="V45" s="58">
        <v>19</v>
      </c>
      <c r="W45" s="58">
        <v>20</v>
      </c>
      <c r="X45" s="58">
        <v>21</v>
      </c>
      <c r="Y45" s="58">
        <v>22</v>
      </c>
      <c r="Z45" s="58">
        <v>23</v>
      </c>
      <c r="AA45" s="58">
        <v>24</v>
      </c>
      <c r="AB45" s="58">
        <v>25</v>
      </c>
      <c r="AC45" s="58">
        <v>26</v>
      </c>
      <c r="AD45" s="58">
        <v>27</v>
      </c>
      <c r="AE45" s="58">
        <v>28</v>
      </c>
      <c r="AF45" s="58"/>
      <c r="AG45" s="58"/>
      <c r="AH45" s="58"/>
      <c r="AI45" s="194" t="s">
        <v>9</v>
      </c>
    </row>
    <row r="46" spans="1:35" ht="18.75" customHeight="1" x14ac:dyDescent="0.25">
      <c r="A46" s="192"/>
      <c r="B46" s="193"/>
      <c r="C46" s="57" t="s">
        <v>10</v>
      </c>
      <c r="D46" s="58" t="s">
        <v>17</v>
      </c>
      <c r="E46" s="58" t="s">
        <v>11</v>
      </c>
      <c r="F46" s="58" t="s">
        <v>12</v>
      </c>
      <c r="G46" s="58" t="s">
        <v>13</v>
      </c>
      <c r="H46" s="58" t="s">
        <v>14</v>
      </c>
      <c r="I46" s="58" t="s">
        <v>15</v>
      </c>
      <c r="J46" s="58" t="s">
        <v>16</v>
      </c>
      <c r="K46" s="58" t="s">
        <v>17</v>
      </c>
      <c r="L46" s="58" t="s">
        <v>11</v>
      </c>
      <c r="M46" s="58" t="s">
        <v>12</v>
      </c>
      <c r="N46" s="58" t="s">
        <v>13</v>
      </c>
      <c r="O46" s="58" t="s">
        <v>14</v>
      </c>
      <c r="P46" s="58" t="s">
        <v>15</v>
      </c>
      <c r="Q46" s="58" t="s">
        <v>16</v>
      </c>
      <c r="R46" s="58" t="s">
        <v>17</v>
      </c>
      <c r="S46" s="58" t="s">
        <v>11</v>
      </c>
      <c r="T46" s="58" t="s">
        <v>12</v>
      </c>
      <c r="U46" s="58" t="s">
        <v>13</v>
      </c>
      <c r="V46" s="58" t="s">
        <v>14</v>
      </c>
      <c r="W46" s="58" t="s">
        <v>15</v>
      </c>
      <c r="X46" s="58" t="s">
        <v>16</v>
      </c>
      <c r="Y46" s="58" t="s">
        <v>17</v>
      </c>
      <c r="Z46" s="58" t="s">
        <v>11</v>
      </c>
      <c r="AA46" s="58" t="s">
        <v>12</v>
      </c>
      <c r="AB46" s="58" t="s">
        <v>13</v>
      </c>
      <c r="AC46" s="58" t="s">
        <v>14</v>
      </c>
      <c r="AD46" s="58" t="s">
        <v>15</v>
      </c>
      <c r="AE46" s="58" t="s">
        <v>16</v>
      </c>
      <c r="AF46" s="58"/>
      <c r="AG46" s="58"/>
      <c r="AH46" s="58"/>
      <c r="AI46" s="195"/>
    </row>
    <row r="47" spans="1:35" ht="18.75" customHeight="1" x14ac:dyDescent="0.25">
      <c r="A47" s="5">
        <v>1</v>
      </c>
      <c r="B47" s="6" t="s">
        <v>31</v>
      </c>
      <c r="C47" s="58"/>
      <c r="D47" s="58"/>
      <c r="E47" s="58"/>
      <c r="F47" s="58"/>
      <c r="G47" s="58"/>
      <c r="H47" s="7"/>
      <c r="I47" s="58"/>
      <c r="J47" s="58"/>
      <c r="K47" s="58"/>
      <c r="L47" s="58"/>
      <c r="M47" s="58"/>
      <c r="N47" s="58"/>
      <c r="O47" s="7"/>
      <c r="P47" s="58"/>
      <c r="Q47" s="58"/>
      <c r="R47" s="58"/>
      <c r="S47" s="58"/>
      <c r="T47" s="58"/>
      <c r="U47" s="58"/>
      <c r="V47" s="7"/>
      <c r="W47" s="58"/>
      <c r="X47" s="58"/>
      <c r="Y47" s="58"/>
      <c r="Z47" s="58"/>
      <c r="AA47" s="58"/>
      <c r="AB47" s="58"/>
      <c r="AC47" s="7"/>
      <c r="AD47" s="58"/>
      <c r="AE47" s="58"/>
      <c r="AF47" s="58"/>
      <c r="AG47" s="58"/>
      <c r="AH47" s="58"/>
      <c r="AI47" s="58"/>
    </row>
    <row r="48" spans="1:35" ht="18.75" customHeight="1" x14ac:dyDescent="0.25">
      <c r="A48" s="5">
        <v>2</v>
      </c>
      <c r="B48" s="6" t="s">
        <v>43</v>
      </c>
      <c r="C48" s="58"/>
      <c r="D48" s="58"/>
      <c r="E48" s="58"/>
      <c r="F48" s="58"/>
      <c r="G48" s="58"/>
      <c r="H48" s="7"/>
      <c r="I48" s="58"/>
      <c r="J48" s="58"/>
      <c r="K48" s="58"/>
      <c r="L48" s="58"/>
      <c r="M48" s="58"/>
      <c r="N48" s="58"/>
      <c r="O48" s="7"/>
      <c r="P48" s="58"/>
      <c r="Q48" s="58"/>
      <c r="R48" s="58"/>
      <c r="S48" s="58"/>
      <c r="T48" s="58"/>
      <c r="U48" s="58"/>
      <c r="V48" s="7"/>
      <c r="W48" s="58"/>
      <c r="X48" s="58"/>
      <c r="Y48" s="58"/>
      <c r="Z48" s="58"/>
      <c r="AA48" s="58"/>
      <c r="AB48" s="58"/>
      <c r="AC48" s="7"/>
      <c r="AD48" s="58"/>
      <c r="AE48" s="58"/>
      <c r="AF48" s="58"/>
      <c r="AG48" s="58"/>
      <c r="AH48" s="58"/>
      <c r="AI48" s="58"/>
    </row>
    <row r="49" spans="1:35" ht="18.75" customHeight="1" x14ac:dyDescent="0.25">
      <c r="A49" s="5">
        <v>3</v>
      </c>
      <c r="B49" s="6" t="s">
        <v>45</v>
      </c>
      <c r="C49" s="58"/>
      <c r="D49" s="58"/>
      <c r="E49" s="58"/>
      <c r="F49" s="58"/>
      <c r="G49" s="58"/>
      <c r="H49" s="7"/>
      <c r="I49" s="58"/>
      <c r="J49" s="58"/>
      <c r="K49" s="58"/>
      <c r="L49" s="58"/>
      <c r="M49" s="58"/>
      <c r="N49" s="58"/>
      <c r="O49" s="7"/>
      <c r="P49" s="58"/>
      <c r="Q49" s="58"/>
      <c r="R49" s="58"/>
      <c r="S49" s="58"/>
      <c r="T49" s="58"/>
      <c r="U49" s="58"/>
      <c r="V49" s="7"/>
      <c r="W49" s="58"/>
      <c r="X49" s="58"/>
      <c r="Y49" s="58"/>
      <c r="Z49" s="58"/>
      <c r="AA49" s="58"/>
      <c r="AB49" s="58"/>
      <c r="AC49" s="7"/>
      <c r="AD49" s="58"/>
      <c r="AE49" s="58"/>
      <c r="AF49" s="58"/>
      <c r="AG49" s="58"/>
      <c r="AH49" s="58"/>
      <c r="AI49" s="58"/>
    </row>
    <row r="50" spans="1:35" ht="18.75" customHeight="1" x14ac:dyDescent="0.25">
      <c r="A50" s="5">
        <v>4</v>
      </c>
      <c r="B50" s="6" t="s">
        <v>51</v>
      </c>
      <c r="C50" s="58"/>
      <c r="D50" s="58"/>
      <c r="E50" s="58"/>
      <c r="F50" s="58"/>
      <c r="G50" s="58"/>
      <c r="H50" s="7"/>
      <c r="I50" s="58"/>
      <c r="J50" s="58"/>
      <c r="K50" s="58"/>
      <c r="L50" s="58"/>
      <c r="M50" s="58"/>
      <c r="N50" s="58"/>
      <c r="O50" s="7"/>
      <c r="P50" s="58"/>
      <c r="Q50" s="58"/>
      <c r="R50" s="58"/>
      <c r="S50" s="58"/>
      <c r="T50" s="58"/>
      <c r="U50" s="58"/>
      <c r="V50" s="7"/>
      <c r="W50" s="58"/>
      <c r="X50" s="58"/>
      <c r="Y50" s="58"/>
      <c r="Z50" s="58"/>
      <c r="AA50" s="58"/>
      <c r="AB50" s="58"/>
      <c r="AC50" s="7"/>
      <c r="AD50" s="58"/>
      <c r="AE50" s="58"/>
      <c r="AF50" s="58"/>
      <c r="AG50" s="58"/>
      <c r="AH50" s="58"/>
      <c r="AI50" s="58"/>
    </row>
    <row r="51" spans="1:35" ht="6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x14ac:dyDescent="0.25">
      <c r="A52" s="8"/>
      <c r="B52" s="13" t="s">
        <v>58</v>
      </c>
      <c r="C52" s="8" t="s">
        <v>59</v>
      </c>
      <c r="D52" s="8"/>
      <c r="E52" s="8"/>
      <c r="F52" s="8"/>
      <c r="G52" s="8"/>
      <c r="H52" s="8" t="s">
        <v>20</v>
      </c>
      <c r="I52" s="8"/>
      <c r="J52" s="8"/>
      <c r="K52" s="8" t="s">
        <v>60</v>
      </c>
      <c r="L52" s="8"/>
      <c r="M52" s="8"/>
      <c r="N52" s="8"/>
      <c r="O52" s="8"/>
      <c r="P52" s="8" t="s">
        <v>61</v>
      </c>
      <c r="Q52" s="8"/>
      <c r="R52" s="8"/>
      <c r="S52" s="8" t="s">
        <v>62</v>
      </c>
      <c r="T52" s="8"/>
      <c r="U52" s="8"/>
      <c r="V52" s="8"/>
      <c r="W52" s="8"/>
      <c r="X52" s="8" t="s">
        <v>63</v>
      </c>
      <c r="Y52" s="8"/>
      <c r="Z52" s="8" t="s">
        <v>64</v>
      </c>
      <c r="AA52" s="8"/>
      <c r="AB52" s="8"/>
      <c r="AC52" s="8"/>
      <c r="AD52" s="8"/>
      <c r="AE52" s="8"/>
      <c r="AF52" s="8"/>
      <c r="AG52" s="8"/>
      <c r="AH52" s="8"/>
      <c r="AI52" s="8"/>
    </row>
    <row r="53" spans="1:35" x14ac:dyDescent="0.25">
      <c r="C53" s="8" t="s">
        <v>66</v>
      </c>
      <c r="D53" s="8"/>
      <c r="E53" s="8"/>
      <c r="F53" s="8"/>
      <c r="G53" s="8"/>
      <c r="H53" s="8" t="s">
        <v>67</v>
      </c>
      <c r="I53" s="8"/>
      <c r="J53" s="8"/>
      <c r="K53" s="8" t="s">
        <v>68</v>
      </c>
      <c r="L53" s="8"/>
      <c r="M53" s="8"/>
      <c r="N53" s="8"/>
      <c r="O53" s="8"/>
      <c r="P53" s="8" t="s">
        <v>69</v>
      </c>
      <c r="Q53" s="8"/>
      <c r="R53" s="8"/>
      <c r="S53" s="8" t="s">
        <v>70</v>
      </c>
      <c r="T53" s="8"/>
      <c r="U53" s="8"/>
      <c r="V53" s="8"/>
      <c r="W53" s="8"/>
      <c r="X53" s="8" t="s">
        <v>71</v>
      </c>
      <c r="Y53" s="8"/>
      <c r="Z53" s="8" t="s">
        <v>72</v>
      </c>
      <c r="AA53" s="8"/>
      <c r="AB53" s="8"/>
      <c r="AC53" s="8"/>
      <c r="AD53" s="8"/>
      <c r="AE53" s="8"/>
      <c r="AF53" s="8"/>
      <c r="AG53" s="8"/>
      <c r="AH53" s="8"/>
    </row>
    <row r="54" spans="1:35" x14ac:dyDescent="0.25">
      <c r="C54" s="8" t="s">
        <v>74</v>
      </c>
      <c r="D54" s="8"/>
      <c r="E54" s="8"/>
      <c r="F54" s="8"/>
      <c r="G54" s="8"/>
      <c r="H54" s="8" t="s">
        <v>26</v>
      </c>
      <c r="I54" s="8"/>
      <c r="J54" s="8"/>
      <c r="K54" s="8" t="s">
        <v>75</v>
      </c>
      <c r="L54" s="8"/>
      <c r="M54" s="8"/>
      <c r="N54" s="8"/>
      <c r="O54" s="8"/>
      <c r="P54" s="8" t="s">
        <v>27</v>
      </c>
      <c r="Q54" s="8"/>
      <c r="R54" s="8"/>
      <c r="S54" s="8" t="s">
        <v>76</v>
      </c>
      <c r="T54" s="8"/>
      <c r="U54" s="8"/>
      <c r="V54" s="8"/>
      <c r="W54" s="8"/>
      <c r="X54" s="8" t="s">
        <v>21</v>
      </c>
      <c r="Y54" s="8"/>
      <c r="Z54" s="8" t="s">
        <v>77</v>
      </c>
      <c r="AA54" s="8"/>
      <c r="AB54" s="8"/>
      <c r="AC54" s="8"/>
      <c r="AD54" s="8"/>
      <c r="AE54" s="8"/>
      <c r="AF54" s="8"/>
      <c r="AG54" s="8"/>
      <c r="AH54" s="8"/>
    </row>
    <row r="55" spans="1:35" x14ac:dyDescent="0.25">
      <c r="C55" s="8"/>
      <c r="D55" s="8"/>
      <c r="E55" s="8"/>
      <c r="F55" s="8"/>
      <c r="G55" s="8"/>
      <c r="H55" s="8"/>
      <c r="I55" s="8"/>
      <c r="J55" s="8"/>
      <c r="K55" s="8" t="s">
        <v>79</v>
      </c>
      <c r="L55" s="8"/>
      <c r="M55" s="8"/>
      <c r="N55" s="8"/>
      <c r="O55" s="8"/>
      <c r="P55" s="8" t="s">
        <v>80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5" x14ac:dyDescent="0.25">
      <c r="AA56" s="11" t="s">
        <v>89</v>
      </c>
    </row>
    <row r="57" spans="1:35" x14ac:dyDescent="0.25">
      <c r="F57" s="12" t="s">
        <v>81</v>
      </c>
      <c r="AA57" s="12" t="s">
        <v>82</v>
      </c>
    </row>
    <row r="58" spans="1:35" x14ac:dyDescent="0.25">
      <c r="F58" s="12"/>
    </row>
    <row r="63" spans="1:35" ht="16.5" x14ac:dyDescent="0.25">
      <c r="F63" s="14"/>
      <c r="AA63" s="12"/>
    </row>
  </sheetData>
  <mergeCells count="18">
    <mergeCell ref="A41:H41"/>
    <mergeCell ref="J41:AI41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40:H40"/>
    <mergeCell ref="J40:AI40"/>
    <mergeCell ref="A42:H42"/>
    <mergeCell ref="A43:H43"/>
    <mergeCell ref="A45:A46"/>
    <mergeCell ref="B45:B46"/>
    <mergeCell ref="AI45:AI46"/>
  </mergeCells>
  <pageMargins left="0.196850393700787" right="0.196850393700787" top="0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3"/>
  <sheetViews>
    <sheetView zoomScale="78" zoomScaleNormal="78" workbookViewId="0">
      <selection activeCell="L11" sqref="L11"/>
    </sheetView>
  </sheetViews>
  <sheetFormatPr defaultColWidth="9" defaultRowHeight="15.75" x14ac:dyDescent="0.25"/>
  <cols>
    <col min="1" max="1" width="3.25" style="67" customWidth="1"/>
    <col min="2" max="2" width="16.625" style="67" customWidth="1"/>
    <col min="3" max="3" width="4.25" style="67" customWidth="1"/>
    <col min="4" max="31" width="3.625" style="67" customWidth="1"/>
    <col min="32" max="33" width="3.25" style="67" hidden="1" customWidth="1"/>
    <col min="34" max="34" width="3.5" style="67" hidden="1" customWidth="1"/>
    <col min="35" max="35" width="9.37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210" t="s">
        <v>1</v>
      </c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11" t="s">
        <v>157</v>
      </c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85" t="s">
        <v>8</v>
      </c>
      <c r="D6" s="84">
        <v>1</v>
      </c>
      <c r="E6" s="84">
        <v>2</v>
      </c>
      <c r="F6" s="84">
        <v>3</v>
      </c>
      <c r="G6" s="84">
        <v>4</v>
      </c>
      <c r="H6" s="84">
        <v>5</v>
      </c>
      <c r="I6" s="84">
        <v>6</v>
      </c>
      <c r="J6" s="84">
        <v>7</v>
      </c>
      <c r="K6" s="84">
        <v>8</v>
      </c>
      <c r="L6" s="84">
        <v>9</v>
      </c>
      <c r="M6" s="84">
        <v>10</v>
      </c>
      <c r="N6" s="84">
        <v>11</v>
      </c>
      <c r="O6" s="84">
        <v>12</v>
      </c>
      <c r="P6" s="84">
        <v>13</v>
      </c>
      <c r="Q6" s="84">
        <v>14</v>
      </c>
      <c r="R6" s="84">
        <v>15</v>
      </c>
      <c r="S6" s="84">
        <v>16</v>
      </c>
      <c r="T6" s="84">
        <v>17</v>
      </c>
      <c r="U6" s="84">
        <v>18</v>
      </c>
      <c r="V6" s="84">
        <v>19</v>
      </c>
      <c r="W6" s="84">
        <v>20</v>
      </c>
      <c r="X6" s="84">
        <v>21</v>
      </c>
      <c r="Y6" s="84">
        <v>22</v>
      </c>
      <c r="Z6" s="84">
        <v>23</v>
      </c>
      <c r="AA6" s="84">
        <v>24</v>
      </c>
      <c r="AB6" s="84">
        <v>25</v>
      </c>
      <c r="AC6" s="84">
        <v>26</v>
      </c>
      <c r="AD6" s="84">
        <v>27</v>
      </c>
      <c r="AE6" s="84">
        <v>28</v>
      </c>
      <c r="AF6" s="84">
        <v>29</v>
      </c>
      <c r="AG6" s="84">
        <v>30</v>
      </c>
      <c r="AH6" s="84">
        <v>31</v>
      </c>
      <c r="AI6" s="214" t="s">
        <v>9</v>
      </c>
      <c r="AK6" s="67" t="s">
        <v>145</v>
      </c>
    </row>
    <row r="7" spans="1:37" ht="18.75" customHeight="1" x14ac:dyDescent="0.25">
      <c r="A7" s="212"/>
      <c r="B7" s="213"/>
      <c r="C7" s="85" t="s">
        <v>10</v>
      </c>
      <c r="D7" s="84" t="s">
        <v>11</v>
      </c>
      <c r="E7" s="84" t="s">
        <v>12</v>
      </c>
      <c r="F7" s="84" t="s">
        <v>13</v>
      </c>
      <c r="G7" s="84" t="s">
        <v>14</v>
      </c>
      <c r="H7" s="84" t="s">
        <v>15</v>
      </c>
      <c r="I7" s="84" t="s">
        <v>16</v>
      </c>
      <c r="J7" s="84" t="s">
        <v>17</v>
      </c>
      <c r="K7" s="84" t="s">
        <v>11</v>
      </c>
      <c r="L7" s="84" t="s">
        <v>12</v>
      </c>
      <c r="M7" s="84" t="s">
        <v>13</v>
      </c>
      <c r="N7" s="84" t="s">
        <v>14</v>
      </c>
      <c r="O7" s="84" t="s">
        <v>15</v>
      </c>
      <c r="P7" s="84" t="s">
        <v>16</v>
      </c>
      <c r="Q7" s="84" t="s">
        <v>17</v>
      </c>
      <c r="R7" s="84" t="s">
        <v>11</v>
      </c>
      <c r="S7" s="84" t="s">
        <v>12</v>
      </c>
      <c r="T7" s="84" t="s">
        <v>13</v>
      </c>
      <c r="U7" s="84" t="s">
        <v>14</v>
      </c>
      <c r="V7" s="84" t="s">
        <v>15</v>
      </c>
      <c r="W7" s="86" t="s">
        <v>16</v>
      </c>
      <c r="X7" s="84" t="s">
        <v>17</v>
      </c>
      <c r="Y7" s="84" t="s">
        <v>11</v>
      </c>
      <c r="Z7" s="84" t="s">
        <v>12</v>
      </c>
      <c r="AA7" s="84" t="s">
        <v>13</v>
      </c>
      <c r="AB7" s="84" t="s">
        <v>14</v>
      </c>
      <c r="AC7" s="84" t="s">
        <v>15</v>
      </c>
      <c r="AD7" s="84" t="s">
        <v>16</v>
      </c>
      <c r="AE7" s="84" t="s">
        <v>17</v>
      </c>
      <c r="AF7" s="84" t="s">
        <v>15</v>
      </c>
      <c r="AG7" s="84" t="s">
        <v>16</v>
      </c>
      <c r="AH7" s="84" t="s">
        <v>17</v>
      </c>
      <c r="AI7" s="215"/>
      <c r="AK7" s="71" t="s">
        <v>146</v>
      </c>
    </row>
    <row r="8" spans="1:37" ht="15.75" customHeight="1" x14ac:dyDescent="0.25">
      <c r="A8" s="72" t="s">
        <v>18</v>
      </c>
      <c r="B8" s="73" t="s">
        <v>19</v>
      </c>
      <c r="C8" s="31"/>
      <c r="D8" s="31" t="s">
        <v>20</v>
      </c>
      <c r="E8" s="31" t="s">
        <v>20</v>
      </c>
      <c r="F8" s="31" t="s">
        <v>20</v>
      </c>
      <c r="G8" s="84"/>
      <c r="H8" s="31" t="s">
        <v>20</v>
      </c>
      <c r="I8" s="31" t="s">
        <v>20</v>
      </c>
      <c r="J8" s="31" t="s">
        <v>20</v>
      </c>
      <c r="K8" s="31" t="s">
        <v>20</v>
      </c>
      <c r="L8" s="31" t="s">
        <v>20</v>
      </c>
      <c r="M8" s="31" t="s">
        <v>20</v>
      </c>
      <c r="N8" s="84"/>
      <c r="O8" s="31" t="s">
        <v>20</v>
      </c>
      <c r="P8" s="31" t="s">
        <v>21</v>
      </c>
      <c r="Q8" s="31" t="s">
        <v>21</v>
      </c>
      <c r="R8" s="31" t="s">
        <v>21</v>
      </c>
      <c r="S8" s="31" t="s">
        <v>21</v>
      </c>
      <c r="T8" s="31" t="s">
        <v>21</v>
      </c>
      <c r="U8" s="84"/>
      <c r="V8" s="31" t="s">
        <v>21</v>
      </c>
      <c r="W8" s="31" t="s">
        <v>21</v>
      </c>
      <c r="X8" s="31" t="s">
        <v>21</v>
      </c>
      <c r="Y8" s="31" t="s">
        <v>20</v>
      </c>
      <c r="Z8" s="31" t="s">
        <v>20</v>
      </c>
      <c r="AA8" s="31" t="s">
        <v>20</v>
      </c>
      <c r="AB8" s="84"/>
      <c r="AC8" s="31" t="s">
        <v>20</v>
      </c>
      <c r="AD8" s="31" t="s">
        <v>20</v>
      </c>
      <c r="AE8" s="31" t="s">
        <v>20</v>
      </c>
      <c r="AF8" s="31"/>
      <c r="AG8" s="31"/>
      <c r="AH8" s="31"/>
      <c r="AI8" s="31">
        <f t="shared" ref="AI8:AI27" si="0">COUNTIF(D8:AH8,"X")+COUNTIF(D8:AH8,"Ho")+COUNTIF(D8:AH8,"VN")+COUNTIF(D8:AH8,"CT")</f>
        <v>16</v>
      </c>
      <c r="AK8" s="67" t="s">
        <v>147</v>
      </c>
    </row>
    <row r="9" spans="1:37" ht="15.75" customHeight="1" x14ac:dyDescent="0.25">
      <c r="A9" s="72" t="s">
        <v>22</v>
      </c>
      <c r="B9" s="73" t="s">
        <v>93</v>
      </c>
      <c r="C9" s="31"/>
      <c r="D9" s="31" t="s">
        <v>20</v>
      </c>
      <c r="E9" s="31" t="s">
        <v>20</v>
      </c>
      <c r="F9" s="31" t="s">
        <v>20</v>
      </c>
      <c r="G9" s="84"/>
      <c r="H9" s="31" t="s">
        <v>20</v>
      </c>
      <c r="I9" s="31" t="s">
        <v>20</v>
      </c>
      <c r="J9" s="31" t="s">
        <v>20</v>
      </c>
      <c r="K9" s="31" t="s">
        <v>20</v>
      </c>
      <c r="L9" s="31" t="s">
        <v>20</v>
      </c>
      <c r="M9" s="31" t="s">
        <v>20</v>
      </c>
      <c r="N9" s="84"/>
      <c r="O9" s="31" t="s">
        <v>20</v>
      </c>
      <c r="P9" s="31" t="s">
        <v>21</v>
      </c>
      <c r="Q9" s="31" t="s">
        <v>21</v>
      </c>
      <c r="R9" s="31" t="s">
        <v>21</v>
      </c>
      <c r="S9" s="31" t="s">
        <v>21</v>
      </c>
      <c r="T9" s="31" t="s">
        <v>21</v>
      </c>
      <c r="U9" s="84"/>
      <c r="V9" s="31" t="s">
        <v>21</v>
      </c>
      <c r="W9" s="31" t="s">
        <v>21</v>
      </c>
      <c r="X9" s="31" t="s">
        <v>21</v>
      </c>
      <c r="Y9" s="31" t="s">
        <v>20</v>
      </c>
      <c r="Z9" s="31" t="s">
        <v>20</v>
      </c>
      <c r="AA9" s="31" t="s">
        <v>20</v>
      </c>
      <c r="AB9" s="84"/>
      <c r="AC9" s="31" t="s">
        <v>20</v>
      </c>
      <c r="AD9" s="31" t="s">
        <v>20</v>
      </c>
      <c r="AE9" s="31" t="s">
        <v>20</v>
      </c>
      <c r="AF9" s="31"/>
      <c r="AG9" s="31"/>
      <c r="AH9" s="31"/>
      <c r="AI9" s="31">
        <f t="shared" si="0"/>
        <v>16</v>
      </c>
    </row>
    <row r="10" spans="1:37" ht="15.75" customHeight="1" x14ac:dyDescent="0.25">
      <c r="A10" s="72" t="s">
        <v>24</v>
      </c>
      <c r="B10" s="73" t="s">
        <v>23</v>
      </c>
      <c r="C10" s="31"/>
      <c r="D10" s="31" t="s">
        <v>20</v>
      </c>
      <c r="E10" s="31" t="s">
        <v>20</v>
      </c>
      <c r="F10" s="31" t="s">
        <v>20</v>
      </c>
      <c r="G10" s="84"/>
      <c r="H10" s="31" t="s">
        <v>20</v>
      </c>
      <c r="I10" s="31" t="s">
        <v>20</v>
      </c>
      <c r="J10" s="31" t="s">
        <v>20</v>
      </c>
      <c r="K10" s="31" t="s">
        <v>20</v>
      </c>
      <c r="L10" s="31" t="s">
        <v>20</v>
      </c>
      <c r="M10" s="31"/>
      <c r="N10" s="84"/>
      <c r="O10" s="31" t="s">
        <v>20</v>
      </c>
      <c r="P10" s="31" t="s">
        <v>21</v>
      </c>
      <c r="Q10" s="31" t="s">
        <v>21</v>
      </c>
      <c r="R10" s="31" t="s">
        <v>21</v>
      </c>
      <c r="S10" s="31" t="s">
        <v>21</v>
      </c>
      <c r="T10" s="31" t="s">
        <v>21</v>
      </c>
      <c r="U10" s="84"/>
      <c r="V10" s="31" t="s">
        <v>21</v>
      </c>
      <c r="W10" s="31" t="s">
        <v>21</v>
      </c>
      <c r="X10" s="31" t="s">
        <v>21</v>
      </c>
      <c r="Y10" s="31" t="s">
        <v>20</v>
      </c>
      <c r="Z10" s="31" t="s">
        <v>20</v>
      </c>
      <c r="AA10" s="31"/>
      <c r="AB10" s="84"/>
      <c r="AC10" s="31" t="s">
        <v>20</v>
      </c>
      <c r="AD10" s="31" t="s">
        <v>20</v>
      </c>
      <c r="AE10" s="31" t="s">
        <v>20</v>
      </c>
      <c r="AF10" s="31"/>
      <c r="AG10" s="31"/>
      <c r="AH10" s="31"/>
      <c r="AI10" s="31">
        <f t="shared" si="0"/>
        <v>14</v>
      </c>
    </row>
    <row r="11" spans="1:37" ht="15.75" customHeight="1" x14ac:dyDescent="0.25">
      <c r="A11" s="72" t="s">
        <v>28</v>
      </c>
      <c r="B11" s="73" t="s">
        <v>25</v>
      </c>
      <c r="C11" s="31"/>
      <c r="D11" s="31" t="s">
        <v>20</v>
      </c>
      <c r="E11" s="31" t="s">
        <v>20</v>
      </c>
      <c r="F11" s="31" t="s">
        <v>20</v>
      </c>
      <c r="G11" s="84"/>
      <c r="H11" s="31" t="s">
        <v>20</v>
      </c>
      <c r="I11" s="31" t="s">
        <v>20</v>
      </c>
      <c r="J11" s="31" t="s">
        <v>20</v>
      </c>
      <c r="K11" s="31" t="s">
        <v>20</v>
      </c>
      <c r="L11" s="31" t="s">
        <v>20</v>
      </c>
      <c r="M11" s="31"/>
      <c r="N11" s="84"/>
      <c r="O11" s="31" t="s">
        <v>153</v>
      </c>
      <c r="P11" s="31" t="s">
        <v>21</v>
      </c>
      <c r="Q11" s="31" t="s">
        <v>21</v>
      </c>
      <c r="R11" s="31" t="s">
        <v>21</v>
      </c>
      <c r="S11" s="31" t="s">
        <v>21</v>
      </c>
      <c r="T11" s="31" t="s">
        <v>21</v>
      </c>
      <c r="U11" s="84"/>
      <c r="V11" s="31" t="s">
        <v>21</v>
      </c>
      <c r="W11" s="31" t="s">
        <v>21</v>
      </c>
      <c r="X11" s="31" t="s">
        <v>21</v>
      </c>
      <c r="Y11" s="31" t="s">
        <v>153</v>
      </c>
      <c r="Z11" s="31" t="s">
        <v>20</v>
      </c>
      <c r="AA11" s="31" t="s">
        <v>20</v>
      </c>
      <c r="AB11" s="84"/>
      <c r="AC11" s="31" t="s">
        <v>20</v>
      </c>
      <c r="AD11" s="31" t="s">
        <v>20</v>
      </c>
      <c r="AE11" s="31" t="s">
        <v>20</v>
      </c>
      <c r="AF11" s="31"/>
      <c r="AG11" s="31"/>
      <c r="AH11" s="31"/>
      <c r="AI11" s="31">
        <f t="shared" si="0"/>
        <v>13</v>
      </c>
    </row>
    <row r="12" spans="1:37" ht="15.75" customHeight="1" x14ac:dyDescent="0.25">
      <c r="A12" s="72" t="s">
        <v>30</v>
      </c>
      <c r="B12" s="73" t="s">
        <v>29</v>
      </c>
      <c r="C12" s="31"/>
      <c r="D12" s="31" t="s">
        <v>20</v>
      </c>
      <c r="E12" s="31" t="s">
        <v>20</v>
      </c>
      <c r="F12" s="31" t="s">
        <v>20</v>
      </c>
      <c r="G12" s="84"/>
      <c r="H12" s="31" t="s">
        <v>20</v>
      </c>
      <c r="I12" s="31" t="s">
        <v>20</v>
      </c>
      <c r="J12" s="31" t="s">
        <v>20</v>
      </c>
      <c r="K12" s="31" t="s">
        <v>20</v>
      </c>
      <c r="L12" s="31" t="s">
        <v>20</v>
      </c>
      <c r="M12" s="31"/>
      <c r="N12" s="84"/>
      <c r="O12" s="31" t="s">
        <v>20</v>
      </c>
      <c r="P12" s="31" t="s">
        <v>21</v>
      </c>
      <c r="Q12" s="31" t="s">
        <v>21</v>
      </c>
      <c r="R12" s="31" t="s">
        <v>21</v>
      </c>
      <c r="S12" s="31" t="s">
        <v>21</v>
      </c>
      <c r="T12" s="31" t="s">
        <v>21</v>
      </c>
      <c r="U12" s="84"/>
      <c r="V12" s="31" t="s">
        <v>21</v>
      </c>
      <c r="W12" s="31" t="s">
        <v>21</v>
      </c>
      <c r="X12" s="31" t="s">
        <v>21</v>
      </c>
      <c r="Y12" s="31" t="s">
        <v>20</v>
      </c>
      <c r="Z12" s="31" t="s">
        <v>20</v>
      </c>
      <c r="AA12" s="31"/>
      <c r="AB12" s="84"/>
      <c r="AC12" s="31" t="s">
        <v>20</v>
      </c>
      <c r="AD12" s="31" t="s">
        <v>20</v>
      </c>
      <c r="AE12" s="31" t="s">
        <v>20</v>
      </c>
      <c r="AF12" s="31"/>
      <c r="AG12" s="31"/>
      <c r="AH12" s="31"/>
      <c r="AI12" s="31">
        <f t="shared" si="0"/>
        <v>14</v>
      </c>
    </row>
    <row r="13" spans="1:37" ht="15.75" customHeight="1" x14ac:dyDescent="0.25">
      <c r="A13" s="72" t="s">
        <v>32</v>
      </c>
      <c r="B13" s="73" t="s">
        <v>31</v>
      </c>
      <c r="C13" s="31"/>
      <c r="D13" s="31" t="s">
        <v>20</v>
      </c>
      <c r="E13" s="31" t="s">
        <v>20</v>
      </c>
      <c r="F13" s="31" t="s">
        <v>20</v>
      </c>
      <c r="G13" s="84"/>
      <c r="H13" s="31" t="s">
        <v>20</v>
      </c>
      <c r="I13" s="31" t="s">
        <v>20</v>
      </c>
      <c r="J13" s="31" t="s">
        <v>20</v>
      </c>
      <c r="K13" s="31" t="s">
        <v>20</v>
      </c>
      <c r="L13" s="31" t="s">
        <v>20</v>
      </c>
      <c r="M13" s="31" t="s">
        <v>20</v>
      </c>
      <c r="N13" s="84"/>
      <c r="O13" s="31"/>
      <c r="P13" s="31" t="s">
        <v>21</v>
      </c>
      <c r="Q13" s="31" t="s">
        <v>21</v>
      </c>
      <c r="R13" s="31" t="s">
        <v>21</v>
      </c>
      <c r="S13" s="31" t="s">
        <v>21</v>
      </c>
      <c r="T13" s="31" t="s">
        <v>21</v>
      </c>
      <c r="U13" s="84"/>
      <c r="V13" s="31" t="s">
        <v>21</v>
      </c>
      <c r="W13" s="31" t="s">
        <v>21</v>
      </c>
      <c r="X13" s="31" t="s">
        <v>21</v>
      </c>
      <c r="Y13" s="31" t="s">
        <v>20</v>
      </c>
      <c r="Z13" s="31" t="s">
        <v>20</v>
      </c>
      <c r="AA13" s="31" t="s">
        <v>20</v>
      </c>
      <c r="AB13" s="84"/>
      <c r="AC13" s="31" t="s">
        <v>20</v>
      </c>
      <c r="AD13" s="31" t="s">
        <v>20</v>
      </c>
      <c r="AE13" s="31" t="s">
        <v>20</v>
      </c>
      <c r="AF13" s="31"/>
      <c r="AG13" s="31"/>
      <c r="AH13" s="31"/>
      <c r="AI13" s="31">
        <f t="shared" si="0"/>
        <v>15</v>
      </c>
    </row>
    <row r="14" spans="1:37" ht="15.75" customHeight="1" x14ac:dyDescent="0.25">
      <c r="A14" s="72" t="s">
        <v>34</v>
      </c>
      <c r="B14" s="73" t="s">
        <v>33</v>
      </c>
      <c r="C14" s="31"/>
      <c r="D14" s="31" t="s">
        <v>20</v>
      </c>
      <c r="E14" s="31" t="s">
        <v>20</v>
      </c>
      <c r="F14" s="31"/>
      <c r="G14" s="84"/>
      <c r="H14" s="31" t="s">
        <v>20</v>
      </c>
      <c r="I14" s="31" t="s">
        <v>20</v>
      </c>
      <c r="J14" s="31" t="s">
        <v>20</v>
      </c>
      <c r="K14" s="31" t="s">
        <v>20</v>
      </c>
      <c r="L14" s="31" t="s">
        <v>20</v>
      </c>
      <c r="M14" s="31"/>
      <c r="N14" s="84"/>
      <c r="O14" s="31" t="s">
        <v>20</v>
      </c>
      <c r="P14" s="31" t="s">
        <v>21</v>
      </c>
      <c r="Q14" s="31" t="s">
        <v>21</v>
      </c>
      <c r="R14" s="31" t="s">
        <v>21</v>
      </c>
      <c r="S14" s="31" t="s">
        <v>21</v>
      </c>
      <c r="T14" s="31" t="s">
        <v>21</v>
      </c>
      <c r="U14" s="84"/>
      <c r="V14" s="31" t="s">
        <v>21</v>
      </c>
      <c r="W14" s="31" t="s">
        <v>21</v>
      </c>
      <c r="X14" s="31" t="s">
        <v>21</v>
      </c>
      <c r="Y14" s="31" t="s">
        <v>20</v>
      </c>
      <c r="Z14" s="31" t="s">
        <v>153</v>
      </c>
      <c r="AA14" s="31" t="s">
        <v>20</v>
      </c>
      <c r="AB14" s="84"/>
      <c r="AC14" s="31" t="s">
        <v>20</v>
      </c>
      <c r="AD14" s="31" t="s">
        <v>20</v>
      </c>
      <c r="AE14" s="31" t="s">
        <v>20</v>
      </c>
      <c r="AF14" s="31"/>
      <c r="AG14" s="31"/>
      <c r="AH14" s="31"/>
      <c r="AI14" s="31">
        <f t="shared" si="0"/>
        <v>13</v>
      </c>
    </row>
    <row r="15" spans="1:37" ht="15.75" customHeight="1" x14ac:dyDescent="0.25">
      <c r="A15" s="72" t="s">
        <v>36</v>
      </c>
      <c r="B15" s="73" t="s">
        <v>35</v>
      </c>
      <c r="C15" s="31"/>
      <c r="D15" s="31" t="s">
        <v>20</v>
      </c>
      <c r="E15" s="31" t="s">
        <v>20</v>
      </c>
      <c r="F15" s="31" t="s">
        <v>20</v>
      </c>
      <c r="G15" s="84"/>
      <c r="H15" s="31" t="s">
        <v>20</v>
      </c>
      <c r="I15" s="31" t="s">
        <v>20</v>
      </c>
      <c r="J15" s="31" t="s">
        <v>20</v>
      </c>
      <c r="K15" s="31" t="s">
        <v>20</v>
      </c>
      <c r="L15" s="31" t="s">
        <v>20</v>
      </c>
      <c r="M15" s="31"/>
      <c r="N15" s="84"/>
      <c r="O15" s="31" t="s">
        <v>153</v>
      </c>
      <c r="P15" s="31" t="s">
        <v>21</v>
      </c>
      <c r="Q15" s="31" t="s">
        <v>21</v>
      </c>
      <c r="R15" s="31" t="s">
        <v>21</v>
      </c>
      <c r="S15" s="31" t="s">
        <v>21</v>
      </c>
      <c r="T15" s="31" t="s">
        <v>21</v>
      </c>
      <c r="U15" s="84"/>
      <c r="V15" s="31" t="s">
        <v>21</v>
      </c>
      <c r="W15" s="31" t="s">
        <v>21</v>
      </c>
      <c r="X15" s="31" t="s">
        <v>21</v>
      </c>
      <c r="Y15" s="31" t="s">
        <v>153</v>
      </c>
      <c r="Z15" s="31" t="s">
        <v>153</v>
      </c>
      <c r="AA15" s="31" t="s">
        <v>20</v>
      </c>
      <c r="AB15" s="84"/>
      <c r="AC15" s="31" t="s">
        <v>20</v>
      </c>
      <c r="AD15" s="31" t="s">
        <v>20</v>
      </c>
      <c r="AE15" s="31" t="s">
        <v>20</v>
      </c>
      <c r="AF15" s="31"/>
      <c r="AG15" s="31"/>
      <c r="AH15" s="31"/>
      <c r="AI15" s="31">
        <f t="shared" si="0"/>
        <v>12</v>
      </c>
    </row>
    <row r="16" spans="1:37" ht="15.75" customHeight="1" x14ac:dyDescent="0.25">
      <c r="A16" s="72" t="s">
        <v>38</v>
      </c>
      <c r="B16" s="73" t="s">
        <v>37</v>
      </c>
      <c r="C16" s="31"/>
      <c r="D16" s="31" t="s">
        <v>20</v>
      </c>
      <c r="E16" s="31" t="s">
        <v>20</v>
      </c>
      <c r="F16" s="31" t="s">
        <v>20</v>
      </c>
      <c r="G16" s="84"/>
      <c r="H16" s="31" t="s">
        <v>20</v>
      </c>
      <c r="I16" s="31" t="s">
        <v>20</v>
      </c>
      <c r="J16" s="31" t="s">
        <v>20</v>
      </c>
      <c r="K16" s="31" t="s">
        <v>153</v>
      </c>
      <c r="L16" s="31" t="s">
        <v>153</v>
      </c>
      <c r="M16" s="31"/>
      <c r="N16" s="84"/>
      <c r="O16" s="31" t="s">
        <v>153</v>
      </c>
      <c r="P16" s="31" t="s">
        <v>21</v>
      </c>
      <c r="Q16" s="31" t="s">
        <v>21</v>
      </c>
      <c r="R16" s="31" t="s">
        <v>21</v>
      </c>
      <c r="S16" s="31" t="s">
        <v>21</v>
      </c>
      <c r="T16" s="31" t="s">
        <v>21</v>
      </c>
      <c r="U16" s="84"/>
      <c r="V16" s="31" t="s">
        <v>21</v>
      </c>
      <c r="W16" s="31" t="s">
        <v>21</v>
      </c>
      <c r="X16" s="31" t="s">
        <v>21</v>
      </c>
      <c r="Y16" s="31" t="s">
        <v>20</v>
      </c>
      <c r="Z16" s="31" t="s">
        <v>20</v>
      </c>
      <c r="AA16" s="31" t="s">
        <v>20</v>
      </c>
      <c r="AB16" s="84"/>
      <c r="AC16" s="31" t="s">
        <v>20</v>
      </c>
      <c r="AD16" s="31" t="s">
        <v>20</v>
      </c>
      <c r="AE16" s="31" t="s">
        <v>20</v>
      </c>
      <c r="AF16" s="31"/>
      <c r="AG16" s="31"/>
      <c r="AH16" s="31"/>
      <c r="AI16" s="31">
        <f t="shared" si="0"/>
        <v>12</v>
      </c>
    </row>
    <row r="17" spans="1:35" ht="15.75" customHeight="1" x14ac:dyDescent="0.25">
      <c r="A17" s="72" t="s">
        <v>40</v>
      </c>
      <c r="B17" s="73" t="s">
        <v>39</v>
      </c>
      <c r="C17" s="31"/>
      <c r="D17" s="31" t="s">
        <v>20</v>
      </c>
      <c r="E17" s="31" t="s">
        <v>20</v>
      </c>
      <c r="F17" s="31" t="s">
        <v>20</v>
      </c>
      <c r="G17" s="84"/>
      <c r="H17" s="31" t="s">
        <v>20</v>
      </c>
      <c r="I17" s="31" t="s">
        <v>20</v>
      </c>
      <c r="J17" s="31" t="s">
        <v>20</v>
      </c>
      <c r="K17" s="31" t="s">
        <v>20</v>
      </c>
      <c r="L17" s="31" t="s">
        <v>20</v>
      </c>
      <c r="M17" s="31"/>
      <c r="N17" s="84"/>
      <c r="O17" s="31" t="s">
        <v>153</v>
      </c>
      <c r="P17" s="31" t="s">
        <v>21</v>
      </c>
      <c r="Q17" s="31" t="s">
        <v>21</v>
      </c>
      <c r="R17" s="31" t="s">
        <v>21</v>
      </c>
      <c r="S17" s="31" t="s">
        <v>21</v>
      </c>
      <c r="T17" s="31" t="s">
        <v>21</v>
      </c>
      <c r="U17" s="84"/>
      <c r="V17" s="31" t="s">
        <v>21</v>
      </c>
      <c r="W17" s="31" t="s">
        <v>21</v>
      </c>
      <c r="X17" s="31" t="s">
        <v>21</v>
      </c>
      <c r="Y17" s="31" t="s">
        <v>153</v>
      </c>
      <c r="Z17" s="31" t="s">
        <v>20</v>
      </c>
      <c r="AA17" s="31" t="s">
        <v>20</v>
      </c>
      <c r="AB17" s="84"/>
      <c r="AC17" s="31" t="s">
        <v>20</v>
      </c>
      <c r="AD17" s="31" t="s">
        <v>20</v>
      </c>
      <c r="AE17" s="31" t="s">
        <v>20</v>
      </c>
      <c r="AF17" s="31"/>
      <c r="AG17" s="31"/>
      <c r="AH17" s="31"/>
      <c r="AI17" s="31">
        <f t="shared" si="0"/>
        <v>13</v>
      </c>
    </row>
    <row r="18" spans="1:35" ht="15.75" customHeight="1" x14ac:dyDescent="0.25">
      <c r="A18" s="72" t="s">
        <v>42</v>
      </c>
      <c r="B18" s="73" t="s">
        <v>41</v>
      </c>
      <c r="C18" s="31"/>
      <c r="D18" s="31" t="s">
        <v>20</v>
      </c>
      <c r="E18" s="31" t="s">
        <v>20</v>
      </c>
      <c r="F18" s="31" t="s">
        <v>20</v>
      </c>
      <c r="G18" s="84"/>
      <c r="H18" s="31" t="s">
        <v>20</v>
      </c>
      <c r="I18" s="31" t="s">
        <v>20</v>
      </c>
      <c r="J18" s="31" t="s">
        <v>153</v>
      </c>
      <c r="K18" s="31" t="s">
        <v>153</v>
      </c>
      <c r="L18" s="31" t="s">
        <v>153</v>
      </c>
      <c r="M18" s="31"/>
      <c r="N18" s="84"/>
      <c r="O18" s="31" t="s">
        <v>153</v>
      </c>
      <c r="P18" s="31" t="s">
        <v>21</v>
      </c>
      <c r="Q18" s="31" t="s">
        <v>21</v>
      </c>
      <c r="R18" s="31" t="s">
        <v>21</v>
      </c>
      <c r="S18" s="31" t="s">
        <v>21</v>
      </c>
      <c r="T18" s="31" t="s">
        <v>21</v>
      </c>
      <c r="U18" s="84"/>
      <c r="V18" s="31" t="s">
        <v>21</v>
      </c>
      <c r="W18" s="31" t="s">
        <v>21</v>
      </c>
      <c r="X18" s="31" t="s">
        <v>21</v>
      </c>
      <c r="Y18" s="31" t="s">
        <v>153</v>
      </c>
      <c r="Z18" s="31" t="s">
        <v>153</v>
      </c>
      <c r="AA18" s="31" t="s">
        <v>20</v>
      </c>
      <c r="AB18" s="84"/>
      <c r="AC18" s="31" t="s">
        <v>20</v>
      </c>
      <c r="AD18" s="31" t="s">
        <v>20</v>
      </c>
      <c r="AE18" s="31" t="s">
        <v>20</v>
      </c>
      <c r="AF18" s="31"/>
      <c r="AG18" s="31"/>
      <c r="AH18" s="31"/>
      <c r="AI18" s="31">
        <f t="shared" si="0"/>
        <v>9</v>
      </c>
    </row>
    <row r="19" spans="1:35" ht="15.75" customHeight="1" x14ac:dyDescent="0.25">
      <c r="A19" s="72" t="s">
        <v>44</v>
      </c>
      <c r="B19" s="73" t="s">
        <v>43</v>
      </c>
      <c r="C19" s="31"/>
      <c r="D19" s="31" t="s">
        <v>20</v>
      </c>
      <c r="E19" s="31"/>
      <c r="F19" s="31" t="s">
        <v>20</v>
      </c>
      <c r="G19" s="84"/>
      <c r="H19" s="31" t="s">
        <v>20</v>
      </c>
      <c r="I19" s="31" t="s">
        <v>20</v>
      </c>
      <c r="J19" s="31" t="s">
        <v>20</v>
      </c>
      <c r="K19" s="31"/>
      <c r="L19" s="31" t="s">
        <v>20</v>
      </c>
      <c r="M19" s="31"/>
      <c r="N19" s="84" t="s">
        <v>20</v>
      </c>
      <c r="O19" s="31"/>
      <c r="P19" s="31" t="s">
        <v>21</v>
      </c>
      <c r="Q19" s="31" t="s">
        <v>21</v>
      </c>
      <c r="R19" s="31" t="s">
        <v>21</v>
      </c>
      <c r="S19" s="31" t="s">
        <v>21</v>
      </c>
      <c r="T19" s="31" t="s">
        <v>21</v>
      </c>
      <c r="U19" s="84"/>
      <c r="V19" s="31" t="s">
        <v>21</v>
      </c>
      <c r="W19" s="31" t="s">
        <v>21</v>
      </c>
      <c r="X19" s="31" t="s">
        <v>21</v>
      </c>
      <c r="Y19" s="31" t="s">
        <v>20</v>
      </c>
      <c r="Z19" s="31" t="s">
        <v>20</v>
      </c>
      <c r="AA19" s="31" t="s">
        <v>20</v>
      </c>
      <c r="AB19" s="84"/>
      <c r="AC19" s="31" t="s">
        <v>20</v>
      </c>
      <c r="AD19" s="31" t="s">
        <v>20</v>
      </c>
      <c r="AE19" s="31" t="s">
        <v>20</v>
      </c>
      <c r="AF19" s="31"/>
      <c r="AG19" s="31"/>
      <c r="AH19" s="31"/>
      <c r="AI19" s="31">
        <f t="shared" si="0"/>
        <v>13</v>
      </c>
    </row>
    <row r="20" spans="1:35" ht="15.75" customHeight="1" x14ac:dyDescent="0.25">
      <c r="A20" s="72" t="s">
        <v>46</v>
      </c>
      <c r="B20" s="73" t="s">
        <v>47</v>
      </c>
      <c r="C20" s="31"/>
      <c r="D20" s="31" t="s">
        <v>20</v>
      </c>
      <c r="E20" s="31" t="s">
        <v>20</v>
      </c>
      <c r="F20" s="31" t="s">
        <v>20</v>
      </c>
      <c r="G20" s="84"/>
      <c r="H20" s="31" t="s">
        <v>20</v>
      </c>
      <c r="I20" s="31" t="s">
        <v>20</v>
      </c>
      <c r="J20" s="31" t="s">
        <v>20</v>
      </c>
      <c r="K20" s="31" t="s">
        <v>20</v>
      </c>
      <c r="L20" s="31" t="s">
        <v>153</v>
      </c>
      <c r="M20" s="31"/>
      <c r="N20" s="84"/>
      <c r="O20" s="31" t="s">
        <v>153</v>
      </c>
      <c r="P20" s="31" t="s">
        <v>21</v>
      </c>
      <c r="Q20" s="31" t="s">
        <v>21</v>
      </c>
      <c r="R20" s="31" t="s">
        <v>21</v>
      </c>
      <c r="S20" s="31" t="s">
        <v>21</v>
      </c>
      <c r="T20" s="31" t="s">
        <v>21</v>
      </c>
      <c r="U20" s="84"/>
      <c r="V20" s="31" t="s">
        <v>21</v>
      </c>
      <c r="W20" s="31" t="s">
        <v>21</v>
      </c>
      <c r="X20" s="31" t="s">
        <v>21</v>
      </c>
      <c r="Y20" s="31" t="s">
        <v>20</v>
      </c>
      <c r="Z20" s="31" t="s">
        <v>20</v>
      </c>
      <c r="AA20" s="31" t="s">
        <v>20</v>
      </c>
      <c r="AB20" s="84"/>
      <c r="AC20" s="31" t="s">
        <v>20</v>
      </c>
      <c r="AD20" s="31" t="s">
        <v>20</v>
      </c>
      <c r="AE20" s="31" t="s">
        <v>20</v>
      </c>
      <c r="AF20" s="31"/>
      <c r="AG20" s="31"/>
      <c r="AH20" s="31"/>
      <c r="AI20" s="31">
        <f t="shared" si="0"/>
        <v>13</v>
      </c>
    </row>
    <row r="21" spans="1:35" ht="15.75" customHeight="1" x14ac:dyDescent="0.25">
      <c r="A21" s="72" t="s">
        <v>48</v>
      </c>
      <c r="B21" s="73" t="s">
        <v>49</v>
      </c>
      <c r="C21" s="31"/>
      <c r="D21" s="31" t="s">
        <v>20</v>
      </c>
      <c r="E21" s="31" t="s">
        <v>20</v>
      </c>
      <c r="F21" s="31" t="s">
        <v>20</v>
      </c>
      <c r="G21" s="84"/>
      <c r="H21" s="31" t="s">
        <v>153</v>
      </c>
      <c r="I21" s="31" t="s">
        <v>153</v>
      </c>
      <c r="J21" s="31" t="s">
        <v>153</v>
      </c>
      <c r="K21" s="31" t="s">
        <v>153</v>
      </c>
      <c r="L21" s="31" t="s">
        <v>153</v>
      </c>
      <c r="M21" s="31" t="s">
        <v>153</v>
      </c>
      <c r="N21" s="84"/>
      <c r="O21" s="31" t="s">
        <v>153</v>
      </c>
      <c r="P21" s="31" t="s">
        <v>21</v>
      </c>
      <c r="Q21" s="31" t="s">
        <v>21</v>
      </c>
      <c r="R21" s="31" t="s">
        <v>21</v>
      </c>
      <c r="S21" s="31" t="s">
        <v>21</v>
      </c>
      <c r="T21" s="31" t="s">
        <v>21</v>
      </c>
      <c r="U21" s="84"/>
      <c r="V21" s="31" t="s">
        <v>21</v>
      </c>
      <c r="W21" s="31" t="s">
        <v>21</v>
      </c>
      <c r="X21" s="31" t="s">
        <v>21</v>
      </c>
      <c r="Y21" s="31" t="s">
        <v>20</v>
      </c>
      <c r="Z21" s="31" t="s">
        <v>20</v>
      </c>
      <c r="AA21" s="31" t="s">
        <v>20</v>
      </c>
      <c r="AB21" s="84"/>
      <c r="AC21" s="31" t="s">
        <v>20</v>
      </c>
      <c r="AD21" s="31" t="s">
        <v>20</v>
      </c>
      <c r="AE21" s="31" t="s">
        <v>20</v>
      </c>
      <c r="AF21" s="31"/>
      <c r="AG21" s="31"/>
      <c r="AH21" s="31"/>
      <c r="AI21" s="31">
        <f t="shared" si="0"/>
        <v>9</v>
      </c>
    </row>
    <row r="22" spans="1:35" ht="15.75" customHeight="1" x14ac:dyDescent="0.25">
      <c r="A22" s="72" t="s">
        <v>50</v>
      </c>
      <c r="B22" s="73" t="s">
        <v>51</v>
      </c>
      <c r="C22" s="31"/>
      <c r="D22" s="31" t="s">
        <v>20</v>
      </c>
      <c r="E22" s="31" t="s">
        <v>20</v>
      </c>
      <c r="F22" s="31" t="s">
        <v>20</v>
      </c>
      <c r="G22" s="84" t="s">
        <v>20</v>
      </c>
      <c r="H22" s="31" t="s">
        <v>20</v>
      </c>
      <c r="I22" s="31" t="s">
        <v>20</v>
      </c>
      <c r="J22" s="31" t="s">
        <v>20</v>
      </c>
      <c r="K22" s="31" t="s">
        <v>20</v>
      </c>
      <c r="L22" s="31"/>
      <c r="M22" s="31" t="s">
        <v>20</v>
      </c>
      <c r="N22" s="84" t="s">
        <v>20</v>
      </c>
      <c r="O22" s="31"/>
      <c r="P22" s="31" t="s">
        <v>21</v>
      </c>
      <c r="Q22" s="31" t="s">
        <v>21</v>
      </c>
      <c r="R22" s="31" t="s">
        <v>21</v>
      </c>
      <c r="S22" s="31" t="s">
        <v>21</v>
      </c>
      <c r="T22" s="31" t="s">
        <v>21</v>
      </c>
      <c r="U22" s="84"/>
      <c r="V22" s="31" t="s">
        <v>21</v>
      </c>
      <c r="W22" s="31" t="s">
        <v>21</v>
      </c>
      <c r="X22" s="31" t="s">
        <v>21</v>
      </c>
      <c r="Y22" s="31" t="s">
        <v>20</v>
      </c>
      <c r="Z22" s="31" t="s">
        <v>20</v>
      </c>
      <c r="AA22" s="31" t="s">
        <v>20</v>
      </c>
      <c r="AB22" s="84" t="s">
        <v>20</v>
      </c>
      <c r="AC22" s="31" t="s">
        <v>20</v>
      </c>
      <c r="AD22" s="31"/>
      <c r="AE22" s="31" t="s">
        <v>20</v>
      </c>
      <c r="AF22" s="31"/>
      <c r="AG22" s="31"/>
      <c r="AH22" s="31"/>
      <c r="AI22" s="31">
        <f t="shared" si="0"/>
        <v>16</v>
      </c>
    </row>
    <row r="23" spans="1:35" ht="15.75" customHeight="1" x14ac:dyDescent="0.25">
      <c r="A23" s="72" t="s">
        <v>52</v>
      </c>
      <c r="B23" s="73" t="s">
        <v>53</v>
      </c>
      <c r="C23" s="31"/>
      <c r="D23" s="31" t="s">
        <v>20</v>
      </c>
      <c r="E23" s="31" t="s">
        <v>20</v>
      </c>
      <c r="F23" s="31" t="s">
        <v>20</v>
      </c>
      <c r="G23" s="84" t="s">
        <v>20</v>
      </c>
      <c r="H23" s="31" t="s">
        <v>20</v>
      </c>
      <c r="I23" s="31"/>
      <c r="J23" s="31" t="s">
        <v>20</v>
      </c>
      <c r="K23" s="31" t="s">
        <v>20</v>
      </c>
      <c r="L23" s="31" t="s">
        <v>20</v>
      </c>
      <c r="M23" s="31" t="s">
        <v>20</v>
      </c>
      <c r="N23" s="84" t="s">
        <v>20</v>
      </c>
      <c r="O23" s="31"/>
      <c r="P23" s="31" t="s">
        <v>21</v>
      </c>
      <c r="Q23" s="31" t="s">
        <v>21</v>
      </c>
      <c r="R23" s="31" t="s">
        <v>21</v>
      </c>
      <c r="S23" s="31" t="s">
        <v>21</v>
      </c>
      <c r="T23" s="31" t="s">
        <v>21</v>
      </c>
      <c r="U23" s="84"/>
      <c r="V23" s="31" t="s">
        <v>21</v>
      </c>
      <c r="W23" s="31" t="s">
        <v>21</v>
      </c>
      <c r="X23" s="31" t="s">
        <v>21</v>
      </c>
      <c r="Y23" s="31" t="s">
        <v>153</v>
      </c>
      <c r="Z23" s="31" t="s">
        <v>20</v>
      </c>
      <c r="AA23" s="31" t="s">
        <v>20</v>
      </c>
      <c r="AB23" s="84" t="s">
        <v>20</v>
      </c>
      <c r="AC23" s="31"/>
      <c r="AD23" s="31" t="s">
        <v>20</v>
      </c>
      <c r="AE23" s="31" t="s">
        <v>20</v>
      </c>
      <c r="AF23" s="31"/>
      <c r="AG23" s="31"/>
      <c r="AH23" s="31"/>
      <c r="AI23" s="31">
        <f t="shared" si="0"/>
        <v>15</v>
      </c>
    </row>
    <row r="24" spans="1:35" ht="15.75" customHeight="1" x14ac:dyDescent="0.25">
      <c r="A24" s="72" t="s">
        <v>54</v>
      </c>
      <c r="B24" s="73" t="s">
        <v>55</v>
      </c>
      <c r="C24" s="31"/>
      <c r="D24" s="31" t="s">
        <v>20</v>
      </c>
      <c r="E24" s="31" t="s">
        <v>20</v>
      </c>
      <c r="F24" s="31" t="s">
        <v>20</v>
      </c>
      <c r="G24" s="84"/>
      <c r="H24" s="31" t="s">
        <v>20</v>
      </c>
      <c r="I24" s="31" t="s">
        <v>20</v>
      </c>
      <c r="J24" s="31" t="s">
        <v>20</v>
      </c>
      <c r="K24" s="31" t="s">
        <v>20</v>
      </c>
      <c r="L24" s="31" t="s">
        <v>20</v>
      </c>
      <c r="M24" s="31" t="s">
        <v>20</v>
      </c>
      <c r="N24" s="84"/>
      <c r="O24" s="31" t="s">
        <v>153</v>
      </c>
      <c r="P24" s="31" t="s">
        <v>21</v>
      </c>
      <c r="Q24" s="31" t="s">
        <v>21</v>
      </c>
      <c r="R24" s="31" t="s">
        <v>21</v>
      </c>
      <c r="S24" s="31" t="s">
        <v>21</v>
      </c>
      <c r="T24" s="31" t="s">
        <v>21</v>
      </c>
      <c r="U24" s="84"/>
      <c r="V24" s="31" t="s">
        <v>21</v>
      </c>
      <c r="W24" s="31" t="s">
        <v>21</v>
      </c>
      <c r="X24" s="31" t="s">
        <v>21</v>
      </c>
      <c r="Y24" s="31" t="s">
        <v>153</v>
      </c>
      <c r="Z24" s="31" t="s">
        <v>20</v>
      </c>
      <c r="AA24" s="31" t="s">
        <v>20</v>
      </c>
      <c r="AB24" s="84"/>
      <c r="AC24" s="31" t="s">
        <v>20</v>
      </c>
      <c r="AD24" s="31" t="s">
        <v>20</v>
      </c>
      <c r="AE24" s="31" t="s">
        <v>20</v>
      </c>
      <c r="AF24" s="31"/>
      <c r="AG24" s="31"/>
      <c r="AH24" s="31"/>
      <c r="AI24" s="31">
        <f t="shared" si="0"/>
        <v>14</v>
      </c>
    </row>
    <row r="25" spans="1:35" ht="15.75" customHeight="1" x14ac:dyDescent="0.25">
      <c r="A25" s="72" t="s">
        <v>56</v>
      </c>
      <c r="B25" s="73" t="s">
        <v>57</v>
      </c>
      <c r="C25" s="31"/>
      <c r="D25" s="31" t="s">
        <v>20</v>
      </c>
      <c r="E25" s="31" t="s">
        <v>20</v>
      </c>
      <c r="F25" s="31" t="s">
        <v>20</v>
      </c>
      <c r="G25" s="84"/>
      <c r="H25" s="31" t="s">
        <v>20</v>
      </c>
      <c r="I25" s="31" t="s">
        <v>20</v>
      </c>
      <c r="J25" s="31" t="s">
        <v>20</v>
      </c>
      <c r="K25" s="31" t="s">
        <v>20</v>
      </c>
      <c r="L25" s="31" t="s">
        <v>20</v>
      </c>
      <c r="M25" s="31" t="s">
        <v>20</v>
      </c>
      <c r="N25" s="84"/>
      <c r="O25" s="31" t="s">
        <v>153</v>
      </c>
      <c r="P25" s="31" t="s">
        <v>21</v>
      </c>
      <c r="Q25" s="31" t="s">
        <v>21</v>
      </c>
      <c r="R25" s="31" t="s">
        <v>21</v>
      </c>
      <c r="S25" s="31" t="s">
        <v>21</v>
      </c>
      <c r="T25" s="31" t="s">
        <v>21</v>
      </c>
      <c r="U25" s="84"/>
      <c r="V25" s="31" t="s">
        <v>21</v>
      </c>
      <c r="W25" s="31" t="s">
        <v>21</v>
      </c>
      <c r="X25" s="31" t="s">
        <v>21</v>
      </c>
      <c r="Y25" s="31" t="s">
        <v>153</v>
      </c>
      <c r="Z25" s="31" t="s">
        <v>20</v>
      </c>
      <c r="AA25" s="31" t="s">
        <v>20</v>
      </c>
      <c r="AB25" s="84"/>
      <c r="AC25" s="31" t="s">
        <v>20</v>
      </c>
      <c r="AD25" s="31" t="s">
        <v>20</v>
      </c>
      <c r="AE25" s="31" t="s">
        <v>20</v>
      </c>
      <c r="AF25" s="31"/>
      <c r="AG25" s="31"/>
      <c r="AH25" s="31"/>
      <c r="AI25" s="31">
        <f t="shared" si="0"/>
        <v>14</v>
      </c>
    </row>
    <row r="26" spans="1:35" ht="15.75" customHeight="1" x14ac:dyDescent="0.25">
      <c r="A26" s="72">
        <v>19</v>
      </c>
      <c r="B26" s="73" t="s">
        <v>122</v>
      </c>
      <c r="C26" s="31"/>
      <c r="D26" s="31" t="s">
        <v>78</v>
      </c>
      <c r="E26" s="31" t="s">
        <v>78</v>
      </c>
      <c r="F26" s="31" t="s">
        <v>78</v>
      </c>
      <c r="G26" s="84"/>
      <c r="H26" s="31" t="s">
        <v>78</v>
      </c>
      <c r="I26" s="31" t="s">
        <v>78</v>
      </c>
      <c r="J26" s="31" t="s">
        <v>78</v>
      </c>
      <c r="K26" s="31" t="s">
        <v>78</v>
      </c>
      <c r="L26" s="31" t="s">
        <v>78</v>
      </c>
      <c r="M26" s="31" t="s">
        <v>78</v>
      </c>
      <c r="N26" s="84"/>
      <c r="O26" s="31" t="s">
        <v>78</v>
      </c>
      <c r="P26" s="31" t="s">
        <v>21</v>
      </c>
      <c r="Q26" s="31" t="s">
        <v>21</v>
      </c>
      <c r="R26" s="31" t="s">
        <v>21</v>
      </c>
      <c r="S26" s="31" t="s">
        <v>21</v>
      </c>
      <c r="T26" s="31" t="s">
        <v>21</v>
      </c>
      <c r="U26" s="84"/>
      <c r="V26" s="31" t="s">
        <v>21</v>
      </c>
      <c r="W26" s="31" t="s">
        <v>21</v>
      </c>
      <c r="X26" s="31" t="s">
        <v>21</v>
      </c>
      <c r="Y26" s="31" t="s">
        <v>78</v>
      </c>
      <c r="Z26" s="31" t="s">
        <v>78</v>
      </c>
      <c r="AA26" s="31" t="s">
        <v>78</v>
      </c>
      <c r="AB26" s="84"/>
      <c r="AC26" s="31" t="s">
        <v>78</v>
      </c>
      <c r="AD26" s="31" t="s">
        <v>78</v>
      </c>
      <c r="AE26" s="31" t="s">
        <v>78</v>
      </c>
      <c r="AF26" s="31"/>
      <c r="AG26" s="31"/>
      <c r="AH26" s="31"/>
      <c r="AI26" s="31">
        <f t="shared" si="0"/>
        <v>0</v>
      </c>
    </row>
    <row r="27" spans="1:35" ht="15.75" customHeight="1" x14ac:dyDescent="0.25">
      <c r="A27" s="72">
        <v>20</v>
      </c>
      <c r="B27" s="73" t="s">
        <v>123</v>
      </c>
      <c r="C27" s="31"/>
      <c r="D27" s="31"/>
      <c r="E27" s="31" t="s">
        <v>20</v>
      </c>
      <c r="F27" s="31" t="s">
        <v>20</v>
      </c>
      <c r="G27" s="84" t="s">
        <v>20</v>
      </c>
      <c r="H27" s="31" t="s">
        <v>20</v>
      </c>
      <c r="I27" s="31" t="s">
        <v>20</v>
      </c>
      <c r="J27" s="31" t="s">
        <v>20</v>
      </c>
      <c r="K27" s="31" t="s">
        <v>20</v>
      </c>
      <c r="L27" s="31" t="s">
        <v>20</v>
      </c>
      <c r="M27" s="31"/>
      <c r="N27" s="84"/>
      <c r="O27" s="31"/>
      <c r="P27" s="31" t="s">
        <v>21</v>
      </c>
      <c r="Q27" s="31" t="s">
        <v>21</v>
      </c>
      <c r="R27" s="31" t="s">
        <v>21</v>
      </c>
      <c r="S27" s="31" t="s">
        <v>21</v>
      </c>
      <c r="T27" s="31" t="s">
        <v>21</v>
      </c>
      <c r="U27" s="84"/>
      <c r="V27" s="31" t="s">
        <v>21</v>
      </c>
      <c r="W27" s="31" t="s">
        <v>21</v>
      </c>
      <c r="X27" s="31" t="s">
        <v>21</v>
      </c>
      <c r="Y27" s="31" t="s">
        <v>20</v>
      </c>
      <c r="Z27" s="31"/>
      <c r="AA27" s="31" t="s">
        <v>20</v>
      </c>
      <c r="AB27" s="84" t="s">
        <v>20</v>
      </c>
      <c r="AC27" s="31" t="s">
        <v>20</v>
      </c>
      <c r="AD27" s="31" t="s">
        <v>20</v>
      </c>
      <c r="AE27" s="31" t="s">
        <v>20</v>
      </c>
      <c r="AF27" s="31"/>
      <c r="AG27" s="31"/>
      <c r="AH27" s="31"/>
      <c r="AI27" s="31">
        <f t="shared" si="0"/>
        <v>14</v>
      </c>
    </row>
    <row r="28" spans="1:35" s="75" customFormat="1" ht="23.25" customHeight="1" x14ac:dyDescent="0.25">
      <c r="A28" s="74"/>
      <c r="B28" s="74" t="s">
        <v>94</v>
      </c>
      <c r="C28" s="75" t="s">
        <v>158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</row>
    <row r="29" spans="1:35" ht="17.25" customHeight="1" x14ac:dyDescent="0.25">
      <c r="A29" s="76"/>
      <c r="B29" s="76"/>
      <c r="C29" s="77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</row>
    <row r="30" spans="1:35" s="78" customFormat="1" ht="12.75" x14ac:dyDescent="0.2">
      <c r="B30" s="79" t="s">
        <v>58</v>
      </c>
      <c r="C30" s="78" t="s">
        <v>59</v>
      </c>
      <c r="H30" s="78" t="s">
        <v>20</v>
      </c>
      <c r="K30" s="78" t="s">
        <v>60</v>
      </c>
      <c r="P30" s="78" t="s">
        <v>61</v>
      </c>
      <c r="S30" s="78" t="s">
        <v>74</v>
      </c>
      <c r="X30" s="78" t="s">
        <v>26</v>
      </c>
      <c r="AA30" s="78" t="s">
        <v>75</v>
      </c>
    </row>
    <row r="31" spans="1:35" s="78" customFormat="1" ht="12.75" x14ac:dyDescent="0.2">
      <c r="C31" s="78" t="s">
        <v>70</v>
      </c>
      <c r="H31" s="78" t="s">
        <v>71</v>
      </c>
      <c r="K31" s="78" t="s">
        <v>76</v>
      </c>
      <c r="P31" s="78" t="s">
        <v>21</v>
      </c>
      <c r="S31" s="78" t="s">
        <v>79</v>
      </c>
      <c r="X31" s="78" t="s">
        <v>80</v>
      </c>
      <c r="AA31" s="78" t="s">
        <v>62</v>
      </c>
    </row>
    <row r="32" spans="1:35" x14ac:dyDescent="0.25">
      <c r="B32" s="76"/>
      <c r="C32" s="76"/>
      <c r="F32" s="80"/>
      <c r="AA32" s="81" t="s">
        <v>155</v>
      </c>
    </row>
    <row r="33" spans="1:32" x14ac:dyDescent="0.25">
      <c r="B33" s="76"/>
      <c r="C33" s="76"/>
      <c r="F33" s="80" t="s">
        <v>154</v>
      </c>
      <c r="AA33" s="80" t="s">
        <v>82</v>
      </c>
    </row>
    <row r="34" spans="1:32" x14ac:dyDescent="0.25">
      <c r="F34" s="80"/>
    </row>
    <row r="35" spans="1:32" x14ac:dyDescent="0.25">
      <c r="F35" s="80"/>
    </row>
    <row r="36" spans="1:32" x14ac:dyDescent="0.25">
      <c r="F36" s="80"/>
    </row>
    <row r="37" spans="1:32" s="75" customFormat="1" x14ac:dyDescent="0.25">
      <c r="C37" s="75" t="s">
        <v>156</v>
      </c>
      <c r="F37" s="80"/>
      <c r="Y37" s="75" t="s">
        <v>55</v>
      </c>
    </row>
    <row r="40" spans="1:32" ht="18" customHeight="1" x14ac:dyDescent="0.3">
      <c r="A40" s="198" t="s">
        <v>125</v>
      </c>
      <c r="B40" s="198"/>
      <c r="C40" s="198"/>
      <c r="D40" s="198"/>
      <c r="E40" s="198"/>
      <c r="F40" s="198"/>
      <c r="G40" s="198"/>
      <c r="H40" s="198"/>
      <c r="J40" s="210" t="s">
        <v>1</v>
      </c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</row>
    <row r="41" spans="1:32" ht="16.5" customHeight="1" x14ac:dyDescent="0.3">
      <c r="A41" s="198" t="s">
        <v>126</v>
      </c>
      <c r="B41" s="198"/>
      <c r="C41" s="198"/>
      <c r="D41" s="198"/>
      <c r="E41" s="198"/>
      <c r="F41" s="198"/>
      <c r="G41" s="198"/>
      <c r="H41" s="198"/>
      <c r="J41" s="211" t="s">
        <v>152</v>
      </c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</row>
    <row r="42" spans="1:32" x14ac:dyDescent="0.25">
      <c r="A42" s="197" t="s">
        <v>4</v>
      </c>
      <c r="B42" s="197"/>
      <c r="C42" s="197"/>
      <c r="D42" s="197"/>
      <c r="E42" s="197"/>
      <c r="F42" s="197"/>
      <c r="G42" s="197"/>
      <c r="H42" s="197"/>
    </row>
    <row r="43" spans="1:32" x14ac:dyDescent="0.25">
      <c r="A43" s="197" t="s">
        <v>5</v>
      </c>
      <c r="B43" s="197"/>
      <c r="C43" s="197"/>
      <c r="D43" s="197"/>
      <c r="E43" s="197"/>
      <c r="F43" s="197"/>
      <c r="G43" s="197"/>
      <c r="H43" s="197"/>
    </row>
    <row r="44" spans="1:32" ht="6" customHeight="1" x14ac:dyDescent="0.25">
      <c r="A44" s="68"/>
    </row>
    <row r="45" spans="1:32" ht="18.75" customHeight="1" x14ac:dyDescent="0.25">
      <c r="A45" s="206" t="s">
        <v>6</v>
      </c>
      <c r="B45" s="207" t="s">
        <v>7</v>
      </c>
      <c r="C45" s="69" t="s">
        <v>8</v>
      </c>
      <c r="D45" s="31">
        <v>1</v>
      </c>
      <c r="E45" s="31">
        <v>2</v>
      </c>
      <c r="F45" s="31">
        <v>3</v>
      </c>
      <c r="G45" s="31">
        <v>4</v>
      </c>
      <c r="H45" s="31">
        <v>5</v>
      </c>
      <c r="I45" s="31">
        <v>6</v>
      </c>
      <c r="J45" s="31">
        <v>7</v>
      </c>
      <c r="K45" s="31">
        <v>8</v>
      </c>
      <c r="L45" s="31">
        <v>9</v>
      </c>
      <c r="M45" s="31">
        <v>10</v>
      </c>
      <c r="N45" s="31">
        <v>11</v>
      </c>
      <c r="O45" s="31">
        <v>12</v>
      </c>
      <c r="P45" s="31">
        <v>13</v>
      </c>
      <c r="Q45" s="31">
        <v>14</v>
      </c>
      <c r="R45" s="31">
        <v>15</v>
      </c>
      <c r="S45" s="31">
        <v>16</v>
      </c>
      <c r="T45" s="31">
        <v>17</v>
      </c>
      <c r="U45" s="31">
        <v>18</v>
      </c>
      <c r="V45" s="31">
        <v>19</v>
      </c>
      <c r="W45" s="31">
        <v>20</v>
      </c>
      <c r="X45" s="31">
        <v>21</v>
      </c>
      <c r="Y45" s="31">
        <v>22</v>
      </c>
      <c r="Z45" s="31">
        <v>23</v>
      </c>
      <c r="AA45" s="31">
        <v>24</v>
      </c>
      <c r="AB45" s="31">
        <v>25</v>
      </c>
      <c r="AC45" s="31">
        <v>26</v>
      </c>
      <c r="AD45" s="31">
        <v>27</v>
      </c>
      <c r="AE45" s="31">
        <v>28</v>
      </c>
      <c r="AF45" s="208" t="s">
        <v>9</v>
      </c>
    </row>
    <row r="46" spans="1:32" ht="18.75" customHeight="1" x14ac:dyDescent="0.25">
      <c r="A46" s="206"/>
      <c r="B46" s="207"/>
      <c r="C46" s="69" t="s">
        <v>10</v>
      </c>
      <c r="D46" s="31" t="s">
        <v>11</v>
      </c>
      <c r="E46" s="31" t="s">
        <v>12</v>
      </c>
      <c r="F46" s="31" t="s">
        <v>13</v>
      </c>
      <c r="G46" s="31" t="s">
        <v>14</v>
      </c>
      <c r="H46" s="31" t="s">
        <v>15</v>
      </c>
      <c r="I46" s="31" t="s">
        <v>16</v>
      </c>
      <c r="J46" s="31" t="s">
        <v>17</v>
      </c>
      <c r="K46" s="31" t="s">
        <v>11</v>
      </c>
      <c r="L46" s="31" t="s">
        <v>12</v>
      </c>
      <c r="M46" s="31" t="s">
        <v>13</v>
      </c>
      <c r="N46" s="31" t="s">
        <v>14</v>
      </c>
      <c r="O46" s="31" t="s">
        <v>15</v>
      </c>
      <c r="P46" s="31" t="s">
        <v>16</v>
      </c>
      <c r="Q46" s="31" t="s">
        <v>17</v>
      </c>
      <c r="R46" s="31" t="s">
        <v>11</v>
      </c>
      <c r="S46" s="31" t="s">
        <v>12</v>
      </c>
      <c r="T46" s="31" t="s">
        <v>13</v>
      </c>
      <c r="U46" s="31" t="s">
        <v>14</v>
      </c>
      <c r="V46" s="31" t="s">
        <v>15</v>
      </c>
      <c r="W46" s="70" t="s">
        <v>16</v>
      </c>
      <c r="X46" s="31" t="s">
        <v>17</v>
      </c>
      <c r="Y46" s="31" t="s">
        <v>11</v>
      </c>
      <c r="Z46" s="31" t="s">
        <v>12</v>
      </c>
      <c r="AA46" s="31" t="s">
        <v>13</v>
      </c>
      <c r="AB46" s="31" t="s">
        <v>14</v>
      </c>
      <c r="AC46" s="31" t="s">
        <v>15</v>
      </c>
      <c r="AD46" s="31" t="s">
        <v>16</v>
      </c>
      <c r="AE46" s="31" t="s">
        <v>17</v>
      </c>
      <c r="AF46" s="209"/>
    </row>
    <row r="47" spans="1:32" ht="15.75" customHeight="1" x14ac:dyDescent="0.25">
      <c r="A47" s="72">
        <v>1</v>
      </c>
      <c r="B47" s="73" t="s">
        <v>31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82"/>
      <c r="X47" s="31"/>
      <c r="Y47" s="31"/>
      <c r="Z47" s="31"/>
      <c r="AA47" s="31"/>
      <c r="AB47" s="31"/>
      <c r="AC47" s="31"/>
      <c r="AD47" s="31"/>
      <c r="AE47" s="31"/>
      <c r="AF47" s="31"/>
    </row>
    <row r="48" spans="1:32" ht="15.75" customHeight="1" x14ac:dyDescent="0.25">
      <c r="A48" s="72">
        <v>2</v>
      </c>
      <c r="B48" s="73" t="s">
        <v>43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82"/>
      <c r="X48" s="31"/>
      <c r="Y48" s="31"/>
      <c r="Z48" s="31"/>
      <c r="AA48" s="31"/>
      <c r="AB48" s="31"/>
      <c r="AC48" s="31"/>
      <c r="AD48" s="31"/>
      <c r="AE48" s="31"/>
      <c r="AF48" s="31"/>
    </row>
    <row r="49" spans="1:35" ht="15.75" customHeight="1" x14ac:dyDescent="0.25">
      <c r="A49" s="72">
        <v>3</v>
      </c>
      <c r="B49" s="73" t="s">
        <v>51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82"/>
      <c r="X49" s="31"/>
      <c r="Y49" s="31"/>
      <c r="Z49" s="31"/>
      <c r="AA49" s="31"/>
      <c r="AB49" s="31"/>
      <c r="AC49" s="31"/>
      <c r="AD49" s="31"/>
      <c r="AE49" s="31"/>
      <c r="AF49" s="31"/>
    </row>
    <row r="50" spans="1:35" ht="15.75" customHeight="1" x14ac:dyDescent="0.25">
      <c r="A50" s="72">
        <v>4</v>
      </c>
      <c r="B50" s="73" t="s">
        <v>53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82"/>
      <c r="X50" s="31"/>
      <c r="Y50" s="31"/>
      <c r="Z50" s="31"/>
      <c r="AA50" s="31"/>
      <c r="AB50" s="31"/>
      <c r="AC50" s="31"/>
      <c r="AD50" s="31"/>
      <c r="AE50" s="31"/>
      <c r="AF50" s="31"/>
    </row>
    <row r="51" spans="1:35" ht="15.75" customHeight="1" x14ac:dyDescent="0.25">
      <c r="A51" s="72">
        <v>5</v>
      </c>
      <c r="B51" s="73" t="s">
        <v>123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82"/>
      <c r="X51" s="31"/>
      <c r="Y51" s="31"/>
      <c r="Z51" s="31"/>
      <c r="AA51" s="31"/>
      <c r="AB51" s="31"/>
      <c r="AC51" s="31"/>
      <c r="AD51" s="31"/>
      <c r="AE51" s="31"/>
      <c r="AF51" s="31"/>
    </row>
    <row r="52" spans="1:35" ht="17.25" customHeight="1" x14ac:dyDescent="0.25">
      <c r="A52" s="76"/>
      <c r="B52" s="76" t="s">
        <v>94</v>
      </c>
      <c r="C52" s="77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</row>
    <row r="53" spans="1:35" ht="17.25" customHeight="1" x14ac:dyDescent="0.25">
      <c r="A53" s="76"/>
      <c r="B53" s="76"/>
      <c r="C53" s="77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</row>
    <row r="54" spans="1:35" s="78" customFormat="1" ht="12.75" x14ac:dyDescent="0.2">
      <c r="B54" s="79" t="s">
        <v>58</v>
      </c>
      <c r="C54" s="78" t="s">
        <v>59</v>
      </c>
      <c r="H54" s="78" t="s">
        <v>20</v>
      </c>
      <c r="K54" s="78" t="s">
        <v>60</v>
      </c>
      <c r="P54" s="78" t="s">
        <v>61</v>
      </c>
      <c r="S54" s="78" t="s">
        <v>74</v>
      </c>
      <c r="X54" s="78" t="s">
        <v>119</v>
      </c>
      <c r="AA54" s="78" t="s">
        <v>149</v>
      </c>
      <c r="AF54" s="78" t="s">
        <v>148</v>
      </c>
    </row>
    <row r="55" spans="1:35" s="78" customFormat="1" ht="12.75" x14ac:dyDescent="0.2">
      <c r="C55" s="78" t="s">
        <v>150</v>
      </c>
      <c r="H55" s="78" t="s">
        <v>86</v>
      </c>
      <c r="K55" s="78" t="s">
        <v>76</v>
      </c>
      <c r="P55" s="78" t="s">
        <v>21</v>
      </c>
      <c r="S55" s="78" t="s">
        <v>137</v>
      </c>
      <c r="X55" s="78" t="s">
        <v>78</v>
      </c>
      <c r="AA55" s="78" t="s">
        <v>62</v>
      </c>
      <c r="AF55" s="78" t="s">
        <v>129</v>
      </c>
    </row>
    <row r="56" spans="1:35" x14ac:dyDescent="0.25">
      <c r="B56" s="76"/>
      <c r="C56" s="76"/>
      <c r="F56" s="80" t="s">
        <v>81</v>
      </c>
      <c r="AA56" s="81" t="s">
        <v>151</v>
      </c>
    </row>
    <row r="57" spans="1:35" x14ac:dyDescent="0.25">
      <c r="B57" s="76"/>
      <c r="C57" s="76"/>
      <c r="AA57" s="80" t="s">
        <v>82</v>
      </c>
    </row>
    <row r="58" spans="1:35" x14ac:dyDescent="0.25">
      <c r="F58" s="80"/>
    </row>
    <row r="59" spans="1:35" x14ac:dyDescent="0.25">
      <c r="F59" s="80"/>
    </row>
    <row r="60" spans="1:35" x14ac:dyDescent="0.25">
      <c r="F60" s="80"/>
    </row>
    <row r="61" spans="1:35" x14ac:dyDescent="0.25">
      <c r="F61" s="80"/>
      <c r="Y61" s="67" t="s">
        <v>31</v>
      </c>
    </row>
    <row r="63" spans="1:35" ht="16.5" x14ac:dyDescent="0.25">
      <c r="F63" s="83"/>
      <c r="AA63" s="80"/>
    </row>
  </sheetData>
  <mergeCells count="18">
    <mergeCell ref="A41:H41"/>
    <mergeCell ref="A1:H1"/>
    <mergeCell ref="J1:AI1"/>
    <mergeCell ref="A2:H2"/>
    <mergeCell ref="J2:AI2"/>
    <mergeCell ref="A3:H3"/>
    <mergeCell ref="A4:H4"/>
    <mergeCell ref="J40:AF40"/>
    <mergeCell ref="J41:AF41"/>
    <mergeCell ref="A6:A7"/>
    <mergeCell ref="B6:B7"/>
    <mergeCell ref="AI6:AI7"/>
    <mergeCell ref="A40:H40"/>
    <mergeCell ref="A42:H42"/>
    <mergeCell ref="A43:H43"/>
    <mergeCell ref="A45:A46"/>
    <mergeCell ref="B45:B46"/>
    <mergeCell ref="AF45:AF46"/>
  </mergeCells>
  <pageMargins left="0.196850393700787" right="0.196850393700787" top="0" bottom="0" header="0" footer="0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zoomScale="78" zoomScaleNormal="78" workbookViewId="0">
      <selection activeCell="Y19" sqref="Y19"/>
    </sheetView>
  </sheetViews>
  <sheetFormatPr defaultColWidth="9" defaultRowHeight="15.75" x14ac:dyDescent="0.25"/>
  <cols>
    <col min="1" max="1" width="3.25" style="67" customWidth="1"/>
    <col min="2" max="2" width="16.625" style="67" customWidth="1"/>
    <col min="3" max="3" width="4.25" style="67" customWidth="1"/>
    <col min="4" max="6" width="3.625" style="67" customWidth="1"/>
    <col min="7" max="7" width="3.125" style="67" customWidth="1"/>
    <col min="8" max="13" width="3.625" style="67" customWidth="1"/>
    <col min="14" max="14" width="2.75" style="67" customWidth="1"/>
    <col min="15" max="20" width="3.625" style="67" customWidth="1"/>
    <col min="21" max="21" width="2.875" style="67" customWidth="1"/>
    <col min="22" max="27" width="3.625" style="67" customWidth="1"/>
    <col min="28" max="28" width="3" style="67" customWidth="1"/>
    <col min="29" max="31" width="3.625" style="67" customWidth="1"/>
    <col min="32" max="33" width="3.25" style="67" hidden="1" customWidth="1"/>
    <col min="34" max="34" width="3.5" style="67" hidden="1" customWidth="1"/>
    <col min="35" max="35" width="5.75" style="67" customWidth="1"/>
    <col min="36" max="36" width="6.25" style="67" customWidth="1"/>
    <col min="37" max="44" width="3.5" style="67" customWidth="1"/>
    <col min="45" max="16384" width="9" style="67"/>
  </cols>
  <sheetData>
    <row r="1" spans="1:38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210" t="s">
        <v>1</v>
      </c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</row>
    <row r="2" spans="1:38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11" t="s">
        <v>159</v>
      </c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</row>
    <row r="3" spans="1:38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8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8" ht="8.25" customHeight="1" x14ac:dyDescent="0.25">
      <c r="A5" s="68"/>
    </row>
    <row r="6" spans="1:38" ht="18.75" customHeight="1" x14ac:dyDescent="0.25">
      <c r="A6" s="212" t="s">
        <v>6</v>
      </c>
      <c r="B6" s="213" t="s">
        <v>7</v>
      </c>
      <c r="C6" s="89" t="s">
        <v>8</v>
      </c>
      <c r="D6" s="90">
        <v>1</v>
      </c>
      <c r="E6" s="90">
        <v>2</v>
      </c>
      <c r="F6" s="90">
        <v>3</v>
      </c>
      <c r="G6" s="90">
        <v>4</v>
      </c>
      <c r="H6" s="90">
        <v>5</v>
      </c>
      <c r="I6" s="90">
        <v>6</v>
      </c>
      <c r="J6" s="90">
        <v>7</v>
      </c>
      <c r="K6" s="90">
        <v>8</v>
      </c>
      <c r="L6" s="90">
        <v>9</v>
      </c>
      <c r="M6" s="90">
        <v>10</v>
      </c>
      <c r="N6" s="90">
        <v>11</v>
      </c>
      <c r="O6" s="90">
        <v>12</v>
      </c>
      <c r="P6" s="90">
        <v>13</v>
      </c>
      <c r="Q6" s="90">
        <v>14</v>
      </c>
      <c r="R6" s="90">
        <v>15</v>
      </c>
      <c r="S6" s="90">
        <v>16</v>
      </c>
      <c r="T6" s="90">
        <v>17</v>
      </c>
      <c r="U6" s="90">
        <v>18</v>
      </c>
      <c r="V6" s="90">
        <v>19</v>
      </c>
      <c r="W6" s="90">
        <v>20</v>
      </c>
      <c r="X6" s="90">
        <v>21</v>
      </c>
      <c r="Y6" s="90">
        <v>22</v>
      </c>
      <c r="Z6" s="90">
        <v>23</v>
      </c>
      <c r="AA6" s="90">
        <v>24</v>
      </c>
      <c r="AB6" s="90">
        <v>25</v>
      </c>
      <c r="AC6" s="90">
        <v>26</v>
      </c>
      <c r="AD6" s="90">
        <v>27</v>
      </c>
      <c r="AE6" s="90">
        <v>28</v>
      </c>
      <c r="AF6" s="90">
        <v>29</v>
      </c>
      <c r="AG6" s="90">
        <v>30</v>
      </c>
      <c r="AH6" s="90">
        <v>31</v>
      </c>
      <c r="AI6" s="216" t="s">
        <v>168</v>
      </c>
      <c r="AJ6" s="216" t="s">
        <v>169</v>
      </c>
      <c r="AL6" s="67" t="s">
        <v>145</v>
      </c>
    </row>
    <row r="7" spans="1:38" ht="18.75" customHeight="1" x14ac:dyDescent="0.25">
      <c r="A7" s="212"/>
      <c r="B7" s="213"/>
      <c r="C7" s="89" t="s">
        <v>10</v>
      </c>
      <c r="D7" s="90" t="s">
        <v>11</v>
      </c>
      <c r="E7" s="90" t="s">
        <v>12</v>
      </c>
      <c r="F7" s="90" t="s">
        <v>13</v>
      </c>
      <c r="G7" s="90" t="s">
        <v>14</v>
      </c>
      <c r="H7" s="90" t="s">
        <v>15</v>
      </c>
      <c r="I7" s="90" t="s">
        <v>16</v>
      </c>
      <c r="J7" s="90" t="s">
        <v>17</v>
      </c>
      <c r="K7" s="90" t="s">
        <v>11</v>
      </c>
      <c r="L7" s="90" t="s">
        <v>12</v>
      </c>
      <c r="M7" s="90" t="s">
        <v>13</v>
      </c>
      <c r="N7" s="90" t="s">
        <v>14</v>
      </c>
      <c r="O7" s="90" t="s">
        <v>15</v>
      </c>
      <c r="P7" s="90" t="s">
        <v>16</v>
      </c>
      <c r="Q7" s="90" t="s">
        <v>17</v>
      </c>
      <c r="R7" s="90" t="s">
        <v>11</v>
      </c>
      <c r="S7" s="90" t="s">
        <v>12</v>
      </c>
      <c r="T7" s="90" t="s">
        <v>13</v>
      </c>
      <c r="U7" s="90" t="s">
        <v>14</v>
      </c>
      <c r="V7" s="90" t="s">
        <v>15</v>
      </c>
      <c r="W7" s="86" t="s">
        <v>16</v>
      </c>
      <c r="X7" s="90" t="s">
        <v>17</v>
      </c>
      <c r="Y7" s="90" t="s">
        <v>11</v>
      </c>
      <c r="Z7" s="90" t="s">
        <v>12</v>
      </c>
      <c r="AA7" s="90" t="s">
        <v>13</v>
      </c>
      <c r="AB7" s="90" t="s">
        <v>14</v>
      </c>
      <c r="AC7" s="90" t="s">
        <v>15</v>
      </c>
      <c r="AD7" s="90" t="s">
        <v>16</v>
      </c>
      <c r="AE7" s="90" t="s">
        <v>17</v>
      </c>
      <c r="AF7" s="90" t="s">
        <v>15</v>
      </c>
      <c r="AG7" s="90" t="s">
        <v>16</v>
      </c>
      <c r="AH7" s="90" t="s">
        <v>17</v>
      </c>
      <c r="AI7" s="217"/>
      <c r="AJ7" s="217"/>
      <c r="AL7" s="71" t="s">
        <v>146</v>
      </c>
    </row>
    <row r="8" spans="1:38" ht="15.75" customHeight="1" x14ac:dyDescent="0.25">
      <c r="A8" s="72" t="s">
        <v>18</v>
      </c>
      <c r="B8" s="73" t="s">
        <v>19</v>
      </c>
      <c r="C8" s="88"/>
      <c r="D8" s="88" t="s">
        <v>20</v>
      </c>
      <c r="E8" s="88" t="s">
        <v>20</v>
      </c>
      <c r="F8" s="88" t="s">
        <v>20</v>
      </c>
      <c r="G8" s="90"/>
      <c r="H8" s="88" t="s">
        <v>20</v>
      </c>
      <c r="I8" s="88" t="s">
        <v>20</v>
      </c>
      <c r="J8" s="88" t="s">
        <v>20</v>
      </c>
      <c r="K8" s="88" t="s">
        <v>20</v>
      </c>
      <c r="L8" s="88" t="s">
        <v>20</v>
      </c>
      <c r="M8" s="88" t="s">
        <v>20</v>
      </c>
      <c r="N8" s="90"/>
      <c r="O8" s="88" t="s">
        <v>20</v>
      </c>
      <c r="P8" s="88" t="s">
        <v>21</v>
      </c>
      <c r="Q8" s="88" t="s">
        <v>21</v>
      </c>
      <c r="R8" s="88" t="s">
        <v>21</v>
      </c>
      <c r="S8" s="88" t="s">
        <v>21</v>
      </c>
      <c r="T8" s="88" t="s">
        <v>21</v>
      </c>
      <c r="U8" s="90"/>
      <c r="V8" s="88" t="s">
        <v>21</v>
      </c>
      <c r="W8" s="88" t="s">
        <v>21</v>
      </c>
      <c r="X8" s="88" t="s">
        <v>21</v>
      </c>
      <c r="Y8" s="88" t="s">
        <v>20</v>
      </c>
      <c r="Z8" s="88" t="s">
        <v>20</v>
      </c>
      <c r="AA8" s="88" t="s">
        <v>20</v>
      </c>
      <c r="AB8" s="90"/>
      <c r="AC8" s="88" t="s">
        <v>20</v>
      </c>
      <c r="AD8" s="88" t="s">
        <v>20</v>
      </c>
      <c r="AE8" s="88" t="s">
        <v>20</v>
      </c>
      <c r="AF8" s="88"/>
      <c r="AG8" s="88"/>
      <c r="AH8" s="88"/>
      <c r="AI8" s="91">
        <v>16</v>
      </c>
      <c r="AJ8" s="88">
        <f t="shared" ref="AI8:AJ27" si="0">COUNTIF(D8:AH8,"X")+COUNTIF(D8:AH8,"Ho")+COUNTIF(D8:AH8,"VN")+COUNTIF(D8:AH8,"CT")</f>
        <v>16</v>
      </c>
      <c r="AL8" s="67" t="s">
        <v>147</v>
      </c>
    </row>
    <row r="9" spans="1:38" ht="15.75" customHeight="1" x14ac:dyDescent="0.25">
      <c r="A9" s="72" t="s">
        <v>22</v>
      </c>
      <c r="B9" s="73" t="s">
        <v>93</v>
      </c>
      <c r="C9" s="88"/>
      <c r="D9" s="88" t="s">
        <v>20</v>
      </c>
      <c r="E9" s="88" t="s">
        <v>20</v>
      </c>
      <c r="F9" s="88" t="s">
        <v>20</v>
      </c>
      <c r="G9" s="90"/>
      <c r="H9" s="88" t="s">
        <v>20</v>
      </c>
      <c r="I9" s="88" t="s">
        <v>20</v>
      </c>
      <c r="J9" s="88" t="s">
        <v>20</v>
      </c>
      <c r="K9" s="88" t="s">
        <v>20</v>
      </c>
      <c r="L9" s="88" t="s">
        <v>20</v>
      </c>
      <c r="M9" s="88" t="s">
        <v>20</v>
      </c>
      <c r="N9" s="90"/>
      <c r="O9" s="88" t="s">
        <v>20</v>
      </c>
      <c r="P9" s="88" t="s">
        <v>21</v>
      </c>
      <c r="Q9" s="88" t="s">
        <v>21</v>
      </c>
      <c r="R9" s="88" t="s">
        <v>21</v>
      </c>
      <c r="S9" s="88" t="s">
        <v>21</v>
      </c>
      <c r="T9" s="88" t="s">
        <v>21</v>
      </c>
      <c r="U9" s="90"/>
      <c r="V9" s="88" t="s">
        <v>21</v>
      </c>
      <c r="W9" s="88" t="s">
        <v>21</v>
      </c>
      <c r="X9" s="88" t="s">
        <v>21</v>
      </c>
      <c r="Y9" s="88" t="s">
        <v>20</v>
      </c>
      <c r="Z9" s="88" t="s">
        <v>20</v>
      </c>
      <c r="AA9" s="88" t="s">
        <v>20</v>
      </c>
      <c r="AB9" s="90"/>
      <c r="AC9" s="94" t="s">
        <v>27</v>
      </c>
      <c r="AD9" s="94" t="s">
        <v>27</v>
      </c>
      <c r="AE9" s="94" t="s">
        <v>27</v>
      </c>
      <c r="AF9" s="88"/>
      <c r="AG9" s="88"/>
      <c r="AH9" s="88"/>
      <c r="AI9" s="91">
        <v>16</v>
      </c>
      <c r="AJ9" s="88">
        <f t="shared" si="0"/>
        <v>13</v>
      </c>
    </row>
    <row r="10" spans="1:38" ht="15.75" customHeight="1" x14ac:dyDescent="0.25">
      <c r="A10" s="72" t="s">
        <v>24</v>
      </c>
      <c r="B10" s="73" t="s">
        <v>23</v>
      </c>
      <c r="C10" s="88"/>
      <c r="D10" s="88" t="s">
        <v>20</v>
      </c>
      <c r="E10" s="88" t="s">
        <v>20</v>
      </c>
      <c r="F10" s="88" t="s">
        <v>20</v>
      </c>
      <c r="G10" s="90"/>
      <c r="H10" s="88" t="s">
        <v>20</v>
      </c>
      <c r="I10" s="88" t="s">
        <v>20</v>
      </c>
      <c r="J10" s="88" t="s">
        <v>119</v>
      </c>
      <c r="K10" s="88" t="s">
        <v>20</v>
      </c>
      <c r="L10" s="88" t="s">
        <v>20</v>
      </c>
      <c r="M10" s="88" t="s">
        <v>20</v>
      </c>
      <c r="N10" s="90"/>
      <c r="O10" s="88" t="s">
        <v>20</v>
      </c>
      <c r="P10" s="88" t="s">
        <v>21</v>
      </c>
      <c r="Q10" s="88" t="s">
        <v>21</v>
      </c>
      <c r="R10" s="88" t="s">
        <v>21</v>
      </c>
      <c r="S10" s="88" t="s">
        <v>21</v>
      </c>
      <c r="T10" s="88" t="s">
        <v>21</v>
      </c>
      <c r="U10" s="90"/>
      <c r="V10" s="88" t="s">
        <v>21</v>
      </c>
      <c r="W10" s="88" t="s">
        <v>21</v>
      </c>
      <c r="X10" s="88" t="s">
        <v>21</v>
      </c>
      <c r="Y10" s="88" t="s">
        <v>20</v>
      </c>
      <c r="Z10" s="88" t="s">
        <v>20</v>
      </c>
      <c r="AA10" s="88" t="s">
        <v>20</v>
      </c>
      <c r="AB10" s="90"/>
      <c r="AC10" s="88" t="s">
        <v>20</v>
      </c>
      <c r="AD10" s="88" t="s">
        <v>20</v>
      </c>
      <c r="AE10" s="88" t="s">
        <v>119</v>
      </c>
      <c r="AF10" s="88"/>
      <c r="AG10" s="88"/>
      <c r="AH10" s="88"/>
      <c r="AI10" s="91">
        <v>14</v>
      </c>
      <c r="AJ10" s="88">
        <f t="shared" si="0"/>
        <v>16</v>
      </c>
      <c r="AK10" s="67">
        <v>2</v>
      </c>
    </row>
    <row r="11" spans="1:38" ht="15.75" customHeight="1" x14ac:dyDescent="0.25">
      <c r="A11" s="72" t="s">
        <v>28</v>
      </c>
      <c r="B11" s="73" t="s">
        <v>25</v>
      </c>
      <c r="C11" s="88"/>
      <c r="D11" s="88" t="s">
        <v>20</v>
      </c>
      <c r="E11" s="88" t="s">
        <v>20</v>
      </c>
      <c r="F11" s="88" t="s">
        <v>20</v>
      </c>
      <c r="G11" s="90"/>
      <c r="H11" s="88" t="s">
        <v>20</v>
      </c>
      <c r="I11" s="88" t="s">
        <v>20</v>
      </c>
      <c r="J11" s="88" t="s">
        <v>20</v>
      </c>
      <c r="K11" s="88" t="s">
        <v>20</v>
      </c>
      <c r="L11" s="88" t="s">
        <v>20</v>
      </c>
      <c r="M11" s="88"/>
      <c r="N11" s="90"/>
      <c r="O11" s="88" t="s">
        <v>153</v>
      </c>
      <c r="P11" s="88" t="s">
        <v>21</v>
      </c>
      <c r="Q11" s="88" t="s">
        <v>21</v>
      </c>
      <c r="R11" s="88" t="s">
        <v>21</v>
      </c>
      <c r="S11" s="88" t="s">
        <v>21</v>
      </c>
      <c r="T11" s="88" t="s">
        <v>21</v>
      </c>
      <c r="U11" s="90"/>
      <c r="V11" s="88" t="s">
        <v>21</v>
      </c>
      <c r="W11" s="88" t="s">
        <v>21</v>
      </c>
      <c r="X11" s="88" t="s">
        <v>21</v>
      </c>
      <c r="Y11" s="88" t="s">
        <v>153</v>
      </c>
      <c r="Z11" s="88" t="s">
        <v>20</v>
      </c>
      <c r="AA11" s="88" t="s">
        <v>20</v>
      </c>
      <c r="AB11" s="90"/>
      <c r="AC11" s="88" t="s">
        <v>20</v>
      </c>
      <c r="AD11" s="88" t="s">
        <v>20</v>
      </c>
      <c r="AE11" s="88" t="s">
        <v>20</v>
      </c>
      <c r="AF11" s="88"/>
      <c r="AG11" s="88"/>
      <c r="AH11" s="88"/>
      <c r="AI11" s="91">
        <f t="shared" si="0"/>
        <v>13</v>
      </c>
      <c r="AJ11" s="88">
        <f t="shared" si="0"/>
        <v>13</v>
      </c>
    </row>
    <row r="12" spans="1:38" ht="15.75" customHeight="1" x14ac:dyDescent="0.25">
      <c r="A12" s="72" t="s">
        <v>30</v>
      </c>
      <c r="B12" s="73" t="s">
        <v>29</v>
      </c>
      <c r="C12" s="88"/>
      <c r="D12" s="88" t="s">
        <v>20</v>
      </c>
      <c r="E12" s="88" t="s">
        <v>20</v>
      </c>
      <c r="F12" s="88" t="s">
        <v>20</v>
      </c>
      <c r="G12" s="90"/>
      <c r="H12" s="88" t="s">
        <v>20</v>
      </c>
      <c r="I12" s="88" t="s">
        <v>20</v>
      </c>
      <c r="J12" s="88" t="s">
        <v>20</v>
      </c>
      <c r="K12" s="88" t="s">
        <v>20</v>
      </c>
      <c r="L12" s="88" t="s">
        <v>20</v>
      </c>
      <c r="M12" s="88"/>
      <c r="N12" s="90"/>
      <c r="O12" s="88" t="s">
        <v>20</v>
      </c>
      <c r="P12" s="88" t="s">
        <v>21</v>
      </c>
      <c r="Q12" s="88" t="s">
        <v>21</v>
      </c>
      <c r="R12" s="88" t="s">
        <v>21</v>
      </c>
      <c r="S12" s="88" t="s">
        <v>21</v>
      </c>
      <c r="T12" s="88" t="s">
        <v>21</v>
      </c>
      <c r="U12" s="90"/>
      <c r="V12" s="88" t="s">
        <v>21</v>
      </c>
      <c r="W12" s="88" t="s">
        <v>21</v>
      </c>
      <c r="X12" s="88" t="s">
        <v>21</v>
      </c>
      <c r="Y12" s="88" t="s">
        <v>20</v>
      </c>
      <c r="Z12" s="88" t="s">
        <v>20</v>
      </c>
      <c r="AA12" s="88"/>
      <c r="AB12" s="90"/>
      <c r="AC12" s="88" t="s">
        <v>20</v>
      </c>
      <c r="AD12" s="88" t="s">
        <v>20</v>
      </c>
      <c r="AE12" s="88" t="s">
        <v>20</v>
      </c>
      <c r="AF12" s="88"/>
      <c r="AG12" s="88"/>
      <c r="AH12" s="88"/>
      <c r="AI12" s="91">
        <v>14</v>
      </c>
      <c r="AJ12" s="88">
        <f t="shared" si="0"/>
        <v>14</v>
      </c>
    </row>
    <row r="13" spans="1:38" ht="15.75" customHeight="1" x14ac:dyDescent="0.25">
      <c r="A13" s="72" t="s">
        <v>32</v>
      </c>
      <c r="B13" s="73" t="s">
        <v>31</v>
      </c>
      <c r="C13" s="88"/>
      <c r="D13" s="88" t="s">
        <v>20</v>
      </c>
      <c r="E13" s="88" t="s">
        <v>20</v>
      </c>
      <c r="F13" s="88" t="s">
        <v>20</v>
      </c>
      <c r="G13" s="90"/>
      <c r="H13" s="88" t="s">
        <v>20</v>
      </c>
      <c r="I13" s="88" t="s">
        <v>20</v>
      </c>
      <c r="J13" s="88" t="s">
        <v>20</v>
      </c>
      <c r="K13" s="88" t="s">
        <v>20</v>
      </c>
      <c r="L13" s="88" t="s">
        <v>20</v>
      </c>
      <c r="M13" s="88" t="s">
        <v>20</v>
      </c>
      <c r="N13" s="90"/>
      <c r="O13" s="88"/>
      <c r="P13" s="88" t="s">
        <v>21</v>
      </c>
      <c r="Q13" s="88" t="s">
        <v>21</v>
      </c>
      <c r="R13" s="88" t="s">
        <v>21</v>
      </c>
      <c r="S13" s="88" t="s">
        <v>21</v>
      </c>
      <c r="T13" s="88" t="s">
        <v>21</v>
      </c>
      <c r="U13" s="90"/>
      <c r="V13" s="88" t="s">
        <v>21</v>
      </c>
      <c r="W13" s="88" t="s">
        <v>21</v>
      </c>
      <c r="X13" s="88" t="s">
        <v>20</v>
      </c>
      <c r="Y13" s="88" t="s">
        <v>20</v>
      </c>
      <c r="Z13" s="88" t="s">
        <v>20</v>
      </c>
      <c r="AA13" s="88"/>
      <c r="AB13" s="90"/>
      <c r="AC13" s="88" t="s">
        <v>20</v>
      </c>
      <c r="AD13" s="88" t="s">
        <v>20</v>
      </c>
      <c r="AE13" s="88" t="s">
        <v>20</v>
      </c>
      <c r="AF13" s="88"/>
      <c r="AG13" s="88"/>
      <c r="AH13" s="88"/>
      <c r="AI13" s="91">
        <v>15</v>
      </c>
      <c r="AJ13" s="88">
        <f t="shared" si="0"/>
        <v>15</v>
      </c>
    </row>
    <row r="14" spans="1:38" ht="15.75" customHeight="1" x14ac:dyDescent="0.25">
      <c r="A14" s="72" t="s">
        <v>34</v>
      </c>
      <c r="B14" s="73" t="s">
        <v>33</v>
      </c>
      <c r="C14" s="88"/>
      <c r="D14" s="88" t="s">
        <v>20</v>
      </c>
      <c r="E14" s="88" t="s">
        <v>20</v>
      </c>
      <c r="F14" s="88"/>
      <c r="G14" s="90"/>
      <c r="H14" s="88" t="s">
        <v>20</v>
      </c>
      <c r="I14" s="88" t="s">
        <v>20</v>
      </c>
      <c r="J14" s="88" t="s">
        <v>20</v>
      </c>
      <c r="K14" s="88" t="s">
        <v>20</v>
      </c>
      <c r="L14" s="88" t="s">
        <v>20</v>
      </c>
      <c r="M14" s="88"/>
      <c r="N14" s="90"/>
      <c r="O14" s="88" t="s">
        <v>20</v>
      </c>
      <c r="P14" s="88" t="s">
        <v>21</v>
      </c>
      <c r="Q14" s="88" t="s">
        <v>21</v>
      </c>
      <c r="R14" s="88" t="s">
        <v>21</v>
      </c>
      <c r="S14" s="88" t="s">
        <v>21</v>
      </c>
      <c r="T14" s="88" t="s">
        <v>21</v>
      </c>
      <c r="U14" s="90"/>
      <c r="V14" s="88" t="s">
        <v>21</v>
      </c>
      <c r="W14" s="88" t="s">
        <v>21</v>
      </c>
      <c r="X14" s="88" t="s">
        <v>21</v>
      </c>
      <c r="Y14" s="88" t="s">
        <v>20</v>
      </c>
      <c r="Z14" s="88" t="s">
        <v>20</v>
      </c>
      <c r="AA14" s="88" t="s">
        <v>153</v>
      </c>
      <c r="AB14" s="90"/>
      <c r="AC14" s="88" t="s">
        <v>20</v>
      </c>
      <c r="AD14" s="88" t="s">
        <v>20</v>
      </c>
      <c r="AE14" s="88" t="s">
        <v>20</v>
      </c>
      <c r="AF14" s="88"/>
      <c r="AG14" s="88"/>
      <c r="AH14" s="88"/>
      <c r="AI14" s="91">
        <f t="shared" si="0"/>
        <v>13</v>
      </c>
      <c r="AJ14" s="88">
        <f t="shared" si="0"/>
        <v>13</v>
      </c>
    </row>
    <row r="15" spans="1:38" ht="15.75" customHeight="1" x14ac:dyDescent="0.25">
      <c r="A15" s="72" t="s">
        <v>36</v>
      </c>
      <c r="B15" s="73" t="s">
        <v>35</v>
      </c>
      <c r="C15" s="88"/>
      <c r="D15" s="88" t="s">
        <v>20</v>
      </c>
      <c r="E15" s="88" t="s">
        <v>20</v>
      </c>
      <c r="F15" s="88" t="s">
        <v>20</v>
      </c>
      <c r="G15" s="90"/>
      <c r="H15" s="88" t="s">
        <v>20</v>
      </c>
      <c r="I15" s="88" t="s">
        <v>20</v>
      </c>
      <c r="J15" s="88" t="s">
        <v>20</v>
      </c>
      <c r="K15" s="88" t="s">
        <v>20</v>
      </c>
      <c r="L15" s="88" t="s">
        <v>20</v>
      </c>
      <c r="M15" s="88" t="s">
        <v>20</v>
      </c>
      <c r="N15" s="90"/>
      <c r="O15" s="88" t="s">
        <v>153</v>
      </c>
      <c r="P15" s="88" t="s">
        <v>21</v>
      </c>
      <c r="Q15" s="88" t="s">
        <v>21</v>
      </c>
      <c r="R15" s="88" t="s">
        <v>21</v>
      </c>
      <c r="S15" s="88" t="s">
        <v>21</v>
      </c>
      <c r="T15" s="88" t="s">
        <v>21</v>
      </c>
      <c r="U15" s="90"/>
      <c r="V15" s="88" t="s">
        <v>21</v>
      </c>
      <c r="W15" s="88" t="s">
        <v>21</v>
      </c>
      <c r="X15" s="88" t="s">
        <v>21</v>
      </c>
      <c r="Y15" s="88" t="s">
        <v>153</v>
      </c>
      <c r="Z15" s="88" t="s">
        <v>153</v>
      </c>
      <c r="AA15" s="88" t="s">
        <v>20</v>
      </c>
      <c r="AB15" s="90"/>
      <c r="AC15" s="88" t="s">
        <v>20</v>
      </c>
      <c r="AD15" s="88" t="s">
        <v>20</v>
      </c>
      <c r="AE15" s="88" t="s">
        <v>20</v>
      </c>
      <c r="AF15" s="88"/>
      <c r="AG15" s="88"/>
      <c r="AH15" s="88"/>
      <c r="AI15" s="91">
        <v>12</v>
      </c>
      <c r="AJ15" s="88">
        <f t="shared" si="0"/>
        <v>13</v>
      </c>
      <c r="AK15" s="67">
        <v>1</v>
      </c>
    </row>
    <row r="16" spans="1:38" ht="15.75" customHeight="1" x14ac:dyDescent="0.25">
      <c r="A16" s="72" t="s">
        <v>38</v>
      </c>
      <c r="B16" s="73" t="s">
        <v>37</v>
      </c>
      <c r="C16" s="88"/>
      <c r="D16" s="88" t="s">
        <v>20</v>
      </c>
      <c r="E16" s="88" t="s">
        <v>20</v>
      </c>
      <c r="F16" s="88" t="s">
        <v>20</v>
      </c>
      <c r="G16" s="90"/>
      <c r="H16" s="88" t="s">
        <v>20</v>
      </c>
      <c r="I16" s="88" t="s">
        <v>20</v>
      </c>
      <c r="J16" s="88" t="s">
        <v>20</v>
      </c>
      <c r="K16" s="91" t="s">
        <v>20</v>
      </c>
      <c r="L16" s="88" t="s">
        <v>20</v>
      </c>
      <c r="M16" s="88"/>
      <c r="N16" s="90"/>
      <c r="O16" s="88" t="s">
        <v>153</v>
      </c>
      <c r="P16" s="88" t="s">
        <v>21</v>
      </c>
      <c r="Q16" s="88" t="s">
        <v>21</v>
      </c>
      <c r="R16" s="88" t="s">
        <v>21</v>
      </c>
      <c r="S16" s="88" t="s">
        <v>21</v>
      </c>
      <c r="T16" s="88" t="s">
        <v>21</v>
      </c>
      <c r="U16" s="90"/>
      <c r="V16" s="88" t="s">
        <v>21</v>
      </c>
      <c r="W16" s="88" t="s">
        <v>21</v>
      </c>
      <c r="X16" s="88" t="s">
        <v>21</v>
      </c>
      <c r="Y16" s="88" t="s">
        <v>20</v>
      </c>
      <c r="Z16" s="88" t="s">
        <v>20</v>
      </c>
      <c r="AA16" s="88" t="s">
        <v>20</v>
      </c>
      <c r="AB16" s="90"/>
      <c r="AC16" s="88" t="s">
        <v>20</v>
      </c>
      <c r="AD16" s="88" t="s">
        <v>20</v>
      </c>
      <c r="AE16" s="88" t="s">
        <v>20</v>
      </c>
      <c r="AF16" s="88"/>
      <c r="AG16" s="88"/>
      <c r="AH16" s="88"/>
      <c r="AI16" s="91">
        <v>12</v>
      </c>
      <c r="AJ16" s="88">
        <f t="shared" si="0"/>
        <v>14</v>
      </c>
      <c r="AK16" s="67">
        <v>2</v>
      </c>
    </row>
    <row r="17" spans="1:37" ht="15.75" customHeight="1" x14ac:dyDescent="0.25">
      <c r="A17" s="72" t="s">
        <v>40</v>
      </c>
      <c r="B17" s="73" t="s">
        <v>39</v>
      </c>
      <c r="C17" s="88"/>
      <c r="D17" s="88" t="s">
        <v>20</v>
      </c>
      <c r="E17" s="88" t="s">
        <v>20</v>
      </c>
      <c r="F17" s="88" t="s">
        <v>20</v>
      </c>
      <c r="G17" s="90"/>
      <c r="H17" s="88" t="s">
        <v>20</v>
      </c>
      <c r="I17" s="88" t="s">
        <v>20</v>
      </c>
      <c r="J17" s="88" t="s">
        <v>20</v>
      </c>
      <c r="K17" s="88" t="s">
        <v>20</v>
      </c>
      <c r="L17" s="88" t="s">
        <v>20</v>
      </c>
      <c r="M17" s="88"/>
      <c r="N17" s="90"/>
      <c r="O17" s="88" t="s">
        <v>153</v>
      </c>
      <c r="P17" s="88" t="s">
        <v>21</v>
      </c>
      <c r="Q17" s="88" t="s">
        <v>21</v>
      </c>
      <c r="R17" s="88" t="s">
        <v>21</v>
      </c>
      <c r="S17" s="88" t="s">
        <v>21</v>
      </c>
      <c r="T17" s="88" t="s">
        <v>21</v>
      </c>
      <c r="U17" s="90"/>
      <c r="V17" s="88" t="s">
        <v>21</v>
      </c>
      <c r="W17" s="88" t="s">
        <v>21</v>
      </c>
      <c r="X17" s="88" t="s">
        <v>21</v>
      </c>
      <c r="Y17" s="88" t="s">
        <v>153</v>
      </c>
      <c r="Z17" s="88" t="s">
        <v>20</v>
      </c>
      <c r="AA17" s="88" t="s">
        <v>20</v>
      </c>
      <c r="AB17" s="90"/>
      <c r="AC17" s="88" t="s">
        <v>20</v>
      </c>
      <c r="AD17" s="88" t="s">
        <v>20</v>
      </c>
      <c r="AE17" s="88" t="s">
        <v>20</v>
      </c>
      <c r="AF17" s="88"/>
      <c r="AG17" s="88"/>
      <c r="AH17" s="88"/>
      <c r="AI17" s="91">
        <f t="shared" si="0"/>
        <v>13</v>
      </c>
      <c r="AJ17" s="88">
        <f t="shared" si="0"/>
        <v>13</v>
      </c>
    </row>
    <row r="18" spans="1:37" ht="15.75" customHeight="1" x14ac:dyDescent="0.25">
      <c r="A18" s="72" t="s">
        <v>42</v>
      </c>
      <c r="B18" s="73" t="s">
        <v>41</v>
      </c>
      <c r="C18" s="88"/>
      <c r="D18" s="88" t="s">
        <v>20</v>
      </c>
      <c r="E18" s="88" t="s">
        <v>20</v>
      </c>
      <c r="F18" s="88" t="s">
        <v>20</v>
      </c>
      <c r="G18" s="90"/>
      <c r="H18" s="88" t="s">
        <v>20</v>
      </c>
      <c r="I18" s="88" t="s">
        <v>20</v>
      </c>
      <c r="J18" s="88" t="s">
        <v>153</v>
      </c>
      <c r="K18" s="88" t="s">
        <v>153</v>
      </c>
      <c r="L18" s="88" t="s">
        <v>153</v>
      </c>
      <c r="M18" s="88"/>
      <c r="N18" s="90"/>
      <c r="O18" s="88" t="s">
        <v>153</v>
      </c>
      <c r="P18" s="88" t="s">
        <v>21</v>
      </c>
      <c r="Q18" s="88" t="s">
        <v>21</v>
      </c>
      <c r="R18" s="88" t="s">
        <v>21</v>
      </c>
      <c r="S18" s="88" t="s">
        <v>21</v>
      </c>
      <c r="T18" s="88" t="s">
        <v>21</v>
      </c>
      <c r="U18" s="90"/>
      <c r="V18" s="88" t="s">
        <v>21</v>
      </c>
      <c r="W18" s="88" t="s">
        <v>21</v>
      </c>
      <c r="X18" s="88" t="s">
        <v>21</v>
      </c>
      <c r="Y18" s="88" t="s">
        <v>153</v>
      </c>
      <c r="Z18" s="88" t="s">
        <v>153</v>
      </c>
      <c r="AA18" s="88" t="s">
        <v>20</v>
      </c>
      <c r="AB18" s="90"/>
      <c r="AC18" s="88" t="s">
        <v>20</v>
      </c>
      <c r="AD18" s="88" t="s">
        <v>20</v>
      </c>
      <c r="AE18" s="88" t="s">
        <v>20</v>
      </c>
      <c r="AF18" s="88"/>
      <c r="AG18" s="88"/>
      <c r="AH18" s="88"/>
      <c r="AI18" s="91">
        <f t="shared" si="0"/>
        <v>9</v>
      </c>
      <c r="AJ18" s="88">
        <f t="shared" si="0"/>
        <v>9</v>
      </c>
    </row>
    <row r="19" spans="1:37" ht="15.75" customHeight="1" x14ac:dyDescent="0.25">
      <c r="A19" s="72" t="s">
        <v>44</v>
      </c>
      <c r="B19" s="73" t="s">
        <v>43</v>
      </c>
      <c r="C19" s="88"/>
      <c r="D19" s="88" t="s">
        <v>20</v>
      </c>
      <c r="E19" s="88"/>
      <c r="F19" s="88" t="s">
        <v>20</v>
      </c>
      <c r="G19" s="90"/>
      <c r="H19" s="88" t="s">
        <v>20</v>
      </c>
      <c r="I19" s="88" t="s">
        <v>20</v>
      </c>
      <c r="J19" s="88" t="s">
        <v>20</v>
      </c>
      <c r="K19" s="88"/>
      <c r="L19" s="88" t="s">
        <v>20</v>
      </c>
      <c r="M19" s="88"/>
      <c r="N19" s="90" t="s">
        <v>20</v>
      </c>
      <c r="O19" s="88"/>
      <c r="P19" s="88" t="s">
        <v>21</v>
      </c>
      <c r="Q19" s="88" t="s">
        <v>21</v>
      </c>
      <c r="R19" s="88" t="s">
        <v>21</v>
      </c>
      <c r="S19" s="88" t="s">
        <v>21</v>
      </c>
      <c r="T19" s="88" t="s">
        <v>21</v>
      </c>
      <c r="U19" s="90"/>
      <c r="V19" s="88" t="s">
        <v>21</v>
      </c>
      <c r="W19" s="88" t="s">
        <v>21</v>
      </c>
      <c r="X19" s="88" t="s">
        <v>20</v>
      </c>
      <c r="Y19" s="88" t="s">
        <v>20</v>
      </c>
      <c r="Z19" s="88" t="s">
        <v>20</v>
      </c>
      <c r="AA19" s="88" t="s">
        <v>20</v>
      </c>
      <c r="AB19" s="90"/>
      <c r="AC19" s="88" t="s">
        <v>20</v>
      </c>
      <c r="AD19" s="88" t="s">
        <v>20</v>
      </c>
      <c r="AE19" s="88" t="s">
        <v>20</v>
      </c>
      <c r="AF19" s="88"/>
      <c r="AG19" s="88"/>
      <c r="AH19" s="88"/>
      <c r="AI19" s="91">
        <v>13</v>
      </c>
      <c r="AJ19" s="88">
        <f t="shared" si="0"/>
        <v>14</v>
      </c>
      <c r="AK19" s="67">
        <v>1</v>
      </c>
    </row>
    <row r="20" spans="1:37" ht="15.75" customHeight="1" x14ac:dyDescent="0.25">
      <c r="A20" s="72" t="s">
        <v>46</v>
      </c>
      <c r="B20" s="73" t="s">
        <v>47</v>
      </c>
      <c r="C20" s="88"/>
      <c r="D20" s="88" t="s">
        <v>20</v>
      </c>
      <c r="E20" s="88" t="s">
        <v>20</v>
      </c>
      <c r="F20" s="88" t="s">
        <v>20</v>
      </c>
      <c r="G20" s="90"/>
      <c r="H20" s="88" t="s">
        <v>20</v>
      </c>
      <c r="I20" s="88" t="s">
        <v>20</v>
      </c>
      <c r="J20" s="88" t="s">
        <v>20</v>
      </c>
      <c r="K20" s="88" t="s">
        <v>20</v>
      </c>
      <c r="L20" s="88" t="s">
        <v>20</v>
      </c>
      <c r="M20" s="88"/>
      <c r="N20" s="90"/>
      <c r="O20" s="88" t="s">
        <v>153</v>
      </c>
      <c r="P20" s="88" t="s">
        <v>21</v>
      </c>
      <c r="Q20" s="88" t="s">
        <v>21</v>
      </c>
      <c r="R20" s="88" t="s">
        <v>21</v>
      </c>
      <c r="S20" s="88" t="s">
        <v>21</v>
      </c>
      <c r="T20" s="88" t="s">
        <v>21</v>
      </c>
      <c r="U20" s="90"/>
      <c r="V20" s="88" t="s">
        <v>21</v>
      </c>
      <c r="W20" s="88" t="s">
        <v>21</v>
      </c>
      <c r="X20" s="88" t="s">
        <v>21</v>
      </c>
      <c r="Y20" s="88" t="s">
        <v>20</v>
      </c>
      <c r="Z20" s="88" t="s">
        <v>20</v>
      </c>
      <c r="AA20" s="88" t="s">
        <v>20</v>
      </c>
      <c r="AB20" s="90"/>
      <c r="AC20" s="88" t="s">
        <v>20</v>
      </c>
      <c r="AD20" s="88" t="s">
        <v>20</v>
      </c>
      <c r="AE20" s="88" t="s">
        <v>20</v>
      </c>
      <c r="AF20" s="88"/>
      <c r="AG20" s="88"/>
      <c r="AH20" s="88"/>
      <c r="AI20" s="91">
        <v>13</v>
      </c>
      <c r="AJ20" s="88">
        <f t="shared" si="0"/>
        <v>14</v>
      </c>
      <c r="AK20" s="67">
        <v>1</v>
      </c>
    </row>
    <row r="21" spans="1:37" ht="15.75" customHeight="1" x14ac:dyDescent="0.25">
      <c r="A21" s="72" t="s">
        <v>48</v>
      </c>
      <c r="B21" s="73" t="s">
        <v>49</v>
      </c>
      <c r="C21" s="88"/>
      <c r="D21" s="88" t="s">
        <v>20</v>
      </c>
      <c r="E21" s="88" t="s">
        <v>20</v>
      </c>
      <c r="F21" s="88" t="s">
        <v>20</v>
      </c>
      <c r="G21" s="90"/>
      <c r="H21" s="88" t="s">
        <v>153</v>
      </c>
      <c r="I21" s="88" t="s">
        <v>153</v>
      </c>
      <c r="J21" s="88" t="s">
        <v>153</v>
      </c>
      <c r="K21" s="88" t="s">
        <v>153</v>
      </c>
      <c r="L21" s="88" t="s">
        <v>153</v>
      </c>
      <c r="M21" s="88" t="s">
        <v>153</v>
      </c>
      <c r="N21" s="90"/>
      <c r="O21" s="88" t="s">
        <v>153</v>
      </c>
      <c r="P21" s="88" t="s">
        <v>21</v>
      </c>
      <c r="Q21" s="88" t="s">
        <v>21</v>
      </c>
      <c r="R21" s="88" t="s">
        <v>21</v>
      </c>
      <c r="S21" s="88" t="s">
        <v>21</v>
      </c>
      <c r="T21" s="88" t="s">
        <v>21</v>
      </c>
      <c r="U21" s="90"/>
      <c r="V21" s="88" t="s">
        <v>21</v>
      </c>
      <c r="W21" s="88" t="s">
        <v>21</v>
      </c>
      <c r="X21" s="88" t="s">
        <v>21</v>
      </c>
      <c r="Y21" s="88" t="s">
        <v>20</v>
      </c>
      <c r="Z21" s="88" t="s">
        <v>20</v>
      </c>
      <c r="AA21" s="88" t="s">
        <v>20</v>
      </c>
      <c r="AB21" s="90"/>
      <c r="AC21" s="88" t="s">
        <v>20</v>
      </c>
      <c r="AD21" s="88" t="s">
        <v>20</v>
      </c>
      <c r="AE21" s="88" t="s">
        <v>20</v>
      </c>
      <c r="AF21" s="88"/>
      <c r="AG21" s="88"/>
      <c r="AH21" s="88"/>
      <c r="AI21" s="91">
        <f t="shared" si="0"/>
        <v>9</v>
      </c>
      <c r="AJ21" s="88">
        <f t="shared" si="0"/>
        <v>9</v>
      </c>
    </row>
    <row r="22" spans="1:37" ht="15.75" customHeight="1" x14ac:dyDescent="0.25">
      <c r="A22" s="72" t="s">
        <v>50</v>
      </c>
      <c r="B22" s="73" t="s">
        <v>51</v>
      </c>
      <c r="C22" s="88"/>
      <c r="D22" s="88" t="s">
        <v>20</v>
      </c>
      <c r="E22" s="88" t="s">
        <v>20</v>
      </c>
      <c r="F22" s="88" t="s">
        <v>20</v>
      </c>
      <c r="G22" s="90" t="s">
        <v>20</v>
      </c>
      <c r="H22" s="88" t="s">
        <v>20</v>
      </c>
      <c r="I22" s="88" t="s">
        <v>20</v>
      </c>
      <c r="J22" s="88" t="s">
        <v>20</v>
      </c>
      <c r="K22" s="88" t="s">
        <v>20</v>
      </c>
      <c r="L22" s="88"/>
      <c r="M22" s="88" t="s">
        <v>20</v>
      </c>
      <c r="N22" s="90" t="s">
        <v>20</v>
      </c>
      <c r="O22" s="88"/>
      <c r="P22" s="88" t="s">
        <v>21</v>
      </c>
      <c r="Q22" s="88" t="s">
        <v>21</v>
      </c>
      <c r="R22" s="88" t="s">
        <v>21</v>
      </c>
      <c r="S22" s="88" t="s">
        <v>21</v>
      </c>
      <c r="T22" s="88" t="s">
        <v>21</v>
      </c>
      <c r="U22" s="90"/>
      <c r="V22" s="88" t="s">
        <v>21</v>
      </c>
      <c r="W22" s="88" t="s">
        <v>21</v>
      </c>
      <c r="X22" s="88" t="s">
        <v>20</v>
      </c>
      <c r="Y22" s="88" t="s">
        <v>20</v>
      </c>
      <c r="Z22" s="88" t="s">
        <v>20</v>
      </c>
      <c r="AA22" s="88" t="s">
        <v>20</v>
      </c>
      <c r="AB22" s="90" t="s">
        <v>20</v>
      </c>
      <c r="AC22" s="88" t="s">
        <v>20</v>
      </c>
      <c r="AD22" s="88"/>
      <c r="AE22" s="88" t="s">
        <v>20</v>
      </c>
      <c r="AF22" s="88"/>
      <c r="AG22" s="88"/>
      <c r="AH22" s="88"/>
      <c r="AI22" s="91">
        <v>16</v>
      </c>
      <c r="AJ22" s="88">
        <f t="shared" si="0"/>
        <v>17</v>
      </c>
      <c r="AK22" s="67">
        <v>1</v>
      </c>
    </row>
    <row r="23" spans="1:37" x14ac:dyDescent="0.25">
      <c r="A23" s="72" t="s">
        <v>52</v>
      </c>
      <c r="B23" s="73" t="s">
        <v>53</v>
      </c>
      <c r="C23" s="88"/>
      <c r="D23" s="88" t="s">
        <v>20</v>
      </c>
      <c r="E23" s="88" t="s">
        <v>20</v>
      </c>
      <c r="F23" s="88" t="s">
        <v>20</v>
      </c>
      <c r="G23" s="90" t="s">
        <v>20</v>
      </c>
      <c r="H23" s="88" t="s">
        <v>20</v>
      </c>
      <c r="I23" s="88"/>
      <c r="J23" s="88" t="s">
        <v>20</v>
      </c>
      <c r="K23" s="88" t="s">
        <v>20</v>
      </c>
      <c r="L23" s="88" t="s">
        <v>20</v>
      </c>
      <c r="M23" s="88" t="s">
        <v>20</v>
      </c>
      <c r="N23" s="90" t="s">
        <v>20</v>
      </c>
      <c r="O23" s="88"/>
      <c r="P23" s="88" t="s">
        <v>21</v>
      </c>
      <c r="Q23" s="88" t="s">
        <v>21</v>
      </c>
      <c r="R23" s="88" t="s">
        <v>21</v>
      </c>
      <c r="S23" s="88" t="s">
        <v>21</v>
      </c>
      <c r="T23" s="88" t="s">
        <v>21</v>
      </c>
      <c r="U23" s="90"/>
      <c r="V23" s="88" t="s">
        <v>21</v>
      </c>
      <c r="W23" s="88" t="s">
        <v>21</v>
      </c>
      <c r="X23" s="88" t="s">
        <v>21</v>
      </c>
      <c r="Y23" s="88" t="s">
        <v>153</v>
      </c>
      <c r="Z23" s="88" t="s">
        <v>20</v>
      </c>
      <c r="AA23" s="88" t="s">
        <v>20</v>
      </c>
      <c r="AB23" s="90" t="s">
        <v>20</v>
      </c>
      <c r="AC23" s="88"/>
      <c r="AD23" s="88" t="s">
        <v>20</v>
      </c>
      <c r="AE23" s="88" t="s">
        <v>20</v>
      </c>
      <c r="AF23" s="88"/>
      <c r="AG23" s="88"/>
      <c r="AH23" s="88"/>
      <c r="AI23" s="91">
        <f t="shared" si="0"/>
        <v>15</v>
      </c>
      <c r="AJ23" s="88">
        <f t="shared" si="0"/>
        <v>15</v>
      </c>
    </row>
    <row r="24" spans="1:37" ht="15.75" customHeight="1" x14ac:dyDescent="0.25">
      <c r="A24" s="72" t="s">
        <v>54</v>
      </c>
      <c r="B24" s="73" t="s">
        <v>55</v>
      </c>
      <c r="C24" s="88"/>
      <c r="D24" s="88" t="s">
        <v>20</v>
      </c>
      <c r="E24" s="88" t="s">
        <v>20</v>
      </c>
      <c r="F24" s="88" t="s">
        <v>20</v>
      </c>
      <c r="G24" s="90"/>
      <c r="H24" s="88" t="s">
        <v>20</v>
      </c>
      <c r="I24" s="88" t="s">
        <v>20</v>
      </c>
      <c r="J24" s="88" t="s">
        <v>20</v>
      </c>
      <c r="K24" s="88" t="s">
        <v>20</v>
      </c>
      <c r="L24" s="88" t="s">
        <v>20</v>
      </c>
      <c r="M24" s="88" t="s">
        <v>20</v>
      </c>
      <c r="N24" s="90"/>
      <c r="O24" s="88" t="s">
        <v>153</v>
      </c>
      <c r="P24" s="88" t="s">
        <v>21</v>
      </c>
      <c r="Q24" s="88" t="s">
        <v>21</v>
      </c>
      <c r="R24" s="88" t="s">
        <v>21</v>
      </c>
      <c r="S24" s="88" t="s">
        <v>21</v>
      </c>
      <c r="T24" s="88" t="s">
        <v>21</v>
      </c>
      <c r="U24" s="90"/>
      <c r="V24" s="88" t="s">
        <v>21</v>
      </c>
      <c r="W24" s="88" t="s">
        <v>21</v>
      </c>
      <c r="X24" s="88" t="s">
        <v>21</v>
      </c>
      <c r="Y24" s="88" t="s">
        <v>153</v>
      </c>
      <c r="Z24" s="88" t="s">
        <v>20</v>
      </c>
      <c r="AA24" s="88" t="s">
        <v>20</v>
      </c>
      <c r="AB24" s="90"/>
      <c r="AC24" s="88" t="s">
        <v>20</v>
      </c>
      <c r="AD24" s="88" t="s">
        <v>20</v>
      </c>
      <c r="AE24" s="88" t="s">
        <v>20</v>
      </c>
      <c r="AF24" s="88"/>
      <c r="AG24" s="88"/>
      <c r="AH24" s="88"/>
      <c r="AI24" s="91">
        <f t="shared" si="0"/>
        <v>14</v>
      </c>
      <c r="AJ24" s="88">
        <f t="shared" si="0"/>
        <v>14</v>
      </c>
    </row>
    <row r="25" spans="1:37" ht="15.75" customHeight="1" x14ac:dyDescent="0.25">
      <c r="A25" s="72" t="s">
        <v>56</v>
      </c>
      <c r="B25" s="73" t="s">
        <v>57</v>
      </c>
      <c r="C25" s="88"/>
      <c r="D25" s="88" t="s">
        <v>20</v>
      </c>
      <c r="E25" s="88" t="s">
        <v>20</v>
      </c>
      <c r="F25" s="88" t="s">
        <v>20</v>
      </c>
      <c r="G25" s="90"/>
      <c r="H25" s="88" t="s">
        <v>20</v>
      </c>
      <c r="I25" s="88" t="s">
        <v>20</v>
      </c>
      <c r="J25" s="88" t="s">
        <v>20</v>
      </c>
      <c r="K25" s="88" t="s">
        <v>20</v>
      </c>
      <c r="L25" s="88" t="s">
        <v>20</v>
      </c>
      <c r="M25" s="88" t="s">
        <v>20</v>
      </c>
      <c r="N25" s="90"/>
      <c r="O25" s="88" t="s">
        <v>153</v>
      </c>
      <c r="P25" s="88" t="s">
        <v>21</v>
      </c>
      <c r="Q25" s="88" t="s">
        <v>21</v>
      </c>
      <c r="R25" s="88" t="s">
        <v>21</v>
      </c>
      <c r="S25" s="88" t="s">
        <v>21</v>
      </c>
      <c r="T25" s="88" t="s">
        <v>21</v>
      </c>
      <c r="U25" s="90"/>
      <c r="V25" s="88" t="s">
        <v>21</v>
      </c>
      <c r="W25" s="88" t="s">
        <v>21</v>
      </c>
      <c r="X25" s="88" t="s">
        <v>21</v>
      </c>
      <c r="Y25" s="88" t="s">
        <v>20</v>
      </c>
      <c r="Z25" s="88" t="s">
        <v>20</v>
      </c>
      <c r="AA25" s="88" t="s">
        <v>20</v>
      </c>
      <c r="AB25" s="90"/>
      <c r="AC25" s="88" t="s">
        <v>20</v>
      </c>
      <c r="AD25" s="88" t="s">
        <v>20</v>
      </c>
      <c r="AE25" s="88" t="s">
        <v>20</v>
      </c>
      <c r="AF25" s="88"/>
      <c r="AG25" s="88"/>
      <c r="AH25" s="88"/>
      <c r="AI25" s="91">
        <v>14</v>
      </c>
      <c r="AJ25" s="88">
        <f t="shared" si="0"/>
        <v>15</v>
      </c>
      <c r="AK25" s="67">
        <v>1</v>
      </c>
    </row>
    <row r="26" spans="1:37" ht="15.75" customHeight="1" x14ac:dyDescent="0.25">
      <c r="A26" s="72">
        <v>19</v>
      </c>
      <c r="B26" s="73" t="s">
        <v>122</v>
      </c>
      <c r="C26" s="88"/>
      <c r="D26" s="88" t="s">
        <v>78</v>
      </c>
      <c r="E26" s="88" t="s">
        <v>78</v>
      </c>
      <c r="F26" s="88" t="s">
        <v>78</v>
      </c>
      <c r="G26" s="90"/>
      <c r="H26" s="88" t="s">
        <v>78</v>
      </c>
      <c r="I26" s="88" t="s">
        <v>78</v>
      </c>
      <c r="J26" s="88" t="s">
        <v>78</v>
      </c>
      <c r="K26" s="88" t="s">
        <v>78</v>
      </c>
      <c r="L26" s="88" t="s">
        <v>78</v>
      </c>
      <c r="M26" s="88" t="s">
        <v>78</v>
      </c>
      <c r="N26" s="90"/>
      <c r="O26" s="88" t="s">
        <v>78</v>
      </c>
      <c r="P26" s="88" t="s">
        <v>21</v>
      </c>
      <c r="Q26" s="88" t="s">
        <v>21</v>
      </c>
      <c r="R26" s="88" t="s">
        <v>21</v>
      </c>
      <c r="S26" s="88" t="s">
        <v>21</v>
      </c>
      <c r="T26" s="88" t="s">
        <v>21</v>
      </c>
      <c r="U26" s="90"/>
      <c r="V26" s="88" t="s">
        <v>21</v>
      </c>
      <c r="W26" s="88" t="s">
        <v>21</v>
      </c>
      <c r="X26" s="88" t="s">
        <v>21</v>
      </c>
      <c r="Y26" s="88" t="s">
        <v>78</v>
      </c>
      <c r="Z26" s="88" t="s">
        <v>78</v>
      </c>
      <c r="AA26" s="88" t="s">
        <v>78</v>
      </c>
      <c r="AB26" s="90"/>
      <c r="AC26" s="88" t="s">
        <v>78</v>
      </c>
      <c r="AD26" s="88" t="s">
        <v>78</v>
      </c>
      <c r="AE26" s="88" t="s">
        <v>78</v>
      </c>
      <c r="AF26" s="88"/>
      <c r="AG26" s="88"/>
      <c r="AH26" s="88"/>
      <c r="AI26" s="91">
        <f t="shared" si="0"/>
        <v>0</v>
      </c>
      <c r="AJ26" s="88">
        <f t="shared" si="0"/>
        <v>0</v>
      </c>
    </row>
    <row r="27" spans="1:37" ht="15.75" customHeight="1" x14ac:dyDescent="0.25">
      <c r="A27" s="72">
        <v>20</v>
      </c>
      <c r="B27" s="73" t="s">
        <v>123</v>
      </c>
      <c r="C27" s="88"/>
      <c r="D27" s="88"/>
      <c r="E27" s="88" t="s">
        <v>20</v>
      </c>
      <c r="F27" s="88" t="s">
        <v>20</v>
      </c>
      <c r="G27" s="90" t="s">
        <v>20</v>
      </c>
      <c r="H27" s="88" t="s">
        <v>20</v>
      </c>
      <c r="I27" s="88" t="s">
        <v>20</v>
      </c>
      <c r="J27" s="88" t="s">
        <v>20</v>
      </c>
      <c r="K27" s="88" t="s">
        <v>20</v>
      </c>
      <c r="L27" s="88" t="s">
        <v>20</v>
      </c>
      <c r="M27" s="88"/>
      <c r="N27" s="90"/>
      <c r="O27" s="88"/>
      <c r="P27" s="88" t="s">
        <v>21</v>
      </c>
      <c r="Q27" s="88" t="s">
        <v>21</v>
      </c>
      <c r="R27" s="88" t="s">
        <v>21</v>
      </c>
      <c r="S27" s="88" t="s">
        <v>21</v>
      </c>
      <c r="T27" s="88" t="s">
        <v>21</v>
      </c>
      <c r="U27" s="90"/>
      <c r="V27" s="88" t="s">
        <v>21</v>
      </c>
      <c r="W27" s="88" t="s">
        <v>21</v>
      </c>
      <c r="X27" s="88" t="s">
        <v>21</v>
      </c>
      <c r="Y27" s="88" t="s">
        <v>20</v>
      </c>
      <c r="Z27" s="88"/>
      <c r="AA27" s="88" t="s">
        <v>20</v>
      </c>
      <c r="AB27" s="90" t="s">
        <v>20</v>
      </c>
      <c r="AC27" s="88" t="s">
        <v>20</v>
      </c>
      <c r="AD27" s="88" t="s">
        <v>20</v>
      </c>
      <c r="AE27" s="88" t="s">
        <v>20</v>
      </c>
      <c r="AF27" s="88"/>
      <c r="AG27" s="88"/>
      <c r="AH27" s="88"/>
      <c r="AI27" s="91">
        <f t="shared" si="0"/>
        <v>14</v>
      </c>
      <c r="AJ27" s="88">
        <f t="shared" si="0"/>
        <v>14</v>
      </c>
    </row>
    <row r="28" spans="1:37" s="75" customFormat="1" ht="23.25" customHeight="1" x14ac:dyDescent="0.25">
      <c r="A28" s="74"/>
      <c r="B28" s="74" t="s">
        <v>94</v>
      </c>
      <c r="C28" s="75" t="s">
        <v>158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</row>
    <row r="29" spans="1:37" ht="17.25" customHeight="1" x14ac:dyDescent="0.25">
      <c r="A29" s="76"/>
      <c r="B29" s="76"/>
      <c r="C29" s="77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</row>
    <row r="30" spans="1:37" s="78" customFormat="1" ht="12.75" x14ac:dyDescent="0.2">
      <c r="B30" s="79" t="s">
        <v>58</v>
      </c>
      <c r="C30" s="78" t="s">
        <v>59</v>
      </c>
      <c r="H30" s="78" t="s">
        <v>20</v>
      </c>
      <c r="K30" s="78" t="s">
        <v>60</v>
      </c>
      <c r="P30" s="78" t="s">
        <v>61</v>
      </c>
      <c r="S30" s="78" t="s">
        <v>74</v>
      </c>
      <c r="X30" s="78" t="s">
        <v>26</v>
      </c>
      <c r="AA30" s="78" t="s">
        <v>75</v>
      </c>
      <c r="AE30" s="78" t="s">
        <v>27</v>
      </c>
    </row>
    <row r="31" spans="1:37" s="78" customFormat="1" ht="12.75" x14ac:dyDescent="0.2">
      <c r="C31" s="78" t="s">
        <v>70</v>
      </c>
      <c r="H31" s="78" t="s">
        <v>71</v>
      </c>
      <c r="K31" s="78" t="s">
        <v>76</v>
      </c>
      <c r="P31" s="78" t="s">
        <v>21</v>
      </c>
      <c r="S31" s="78" t="s">
        <v>79</v>
      </c>
      <c r="X31" s="78" t="s">
        <v>80</v>
      </c>
      <c r="AA31" s="78" t="s">
        <v>62</v>
      </c>
    </row>
    <row r="32" spans="1:37" x14ac:dyDescent="0.25">
      <c r="B32" s="76"/>
      <c r="C32" s="76"/>
      <c r="F32" s="80"/>
      <c r="AA32" s="81" t="s">
        <v>170</v>
      </c>
    </row>
    <row r="33" spans="1:32" x14ac:dyDescent="0.25">
      <c r="B33" s="76"/>
      <c r="C33" s="76"/>
      <c r="F33" s="80" t="s">
        <v>154</v>
      </c>
      <c r="AA33" s="80" t="s">
        <v>82</v>
      </c>
    </row>
    <row r="34" spans="1:32" x14ac:dyDescent="0.25">
      <c r="F34" s="80"/>
    </row>
    <row r="35" spans="1:32" x14ac:dyDescent="0.25">
      <c r="F35" s="80"/>
    </row>
    <row r="36" spans="1:32" x14ac:dyDescent="0.25">
      <c r="F36" s="80"/>
    </row>
    <row r="37" spans="1:32" s="75" customFormat="1" x14ac:dyDescent="0.25">
      <c r="C37" s="75" t="s">
        <v>156</v>
      </c>
      <c r="F37" s="80"/>
      <c r="Y37" s="75" t="s">
        <v>55</v>
      </c>
    </row>
    <row r="40" spans="1:32" ht="18" customHeight="1" x14ac:dyDescent="0.3">
      <c r="A40" s="198" t="s">
        <v>125</v>
      </c>
      <c r="B40" s="198"/>
      <c r="C40" s="198"/>
      <c r="D40" s="198"/>
      <c r="E40" s="198"/>
      <c r="F40" s="198"/>
      <c r="G40" s="198"/>
      <c r="H40" s="198"/>
      <c r="J40" s="210" t="s">
        <v>1</v>
      </c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</row>
    <row r="41" spans="1:32" ht="16.5" customHeight="1" x14ac:dyDescent="0.3">
      <c r="A41" s="198" t="s">
        <v>126</v>
      </c>
      <c r="B41" s="198"/>
      <c r="C41" s="198"/>
      <c r="D41" s="198"/>
      <c r="E41" s="198"/>
      <c r="F41" s="198"/>
      <c r="G41" s="198"/>
      <c r="H41" s="198"/>
      <c r="J41" s="211" t="s">
        <v>152</v>
      </c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</row>
    <row r="42" spans="1:32" x14ac:dyDescent="0.25">
      <c r="A42" s="197" t="s">
        <v>4</v>
      </c>
      <c r="B42" s="197"/>
      <c r="C42" s="197"/>
      <c r="D42" s="197"/>
      <c r="E42" s="197"/>
      <c r="F42" s="197"/>
      <c r="G42" s="197"/>
      <c r="H42" s="197"/>
    </row>
    <row r="43" spans="1:32" x14ac:dyDescent="0.25">
      <c r="A43" s="197" t="s">
        <v>5</v>
      </c>
      <c r="B43" s="197"/>
      <c r="C43" s="197"/>
      <c r="D43" s="197"/>
      <c r="E43" s="197"/>
      <c r="F43" s="197"/>
      <c r="G43" s="197"/>
      <c r="H43" s="197"/>
    </row>
    <row r="44" spans="1:32" ht="6" customHeight="1" x14ac:dyDescent="0.25">
      <c r="A44" s="68"/>
    </row>
    <row r="45" spans="1:32" ht="18.75" customHeight="1" x14ac:dyDescent="0.25">
      <c r="A45" s="206" t="s">
        <v>6</v>
      </c>
      <c r="B45" s="207" t="s">
        <v>7</v>
      </c>
      <c r="C45" s="87" t="s">
        <v>8</v>
      </c>
      <c r="D45" s="88">
        <v>1</v>
      </c>
      <c r="E45" s="88">
        <v>2</v>
      </c>
      <c r="F45" s="88">
        <v>3</v>
      </c>
      <c r="G45" s="88">
        <v>4</v>
      </c>
      <c r="H45" s="88">
        <v>5</v>
      </c>
      <c r="I45" s="88">
        <v>6</v>
      </c>
      <c r="J45" s="88">
        <v>7</v>
      </c>
      <c r="K45" s="88">
        <v>8</v>
      </c>
      <c r="L45" s="88">
        <v>9</v>
      </c>
      <c r="M45" s="88">
        <v>10</v>
      </c>
      <c r="N45" s="88">
        <v>11</v>
      </c>
      <c r="O45" s="88">
        <v>12</v>
      </c>
      <c r="P45" s="88">
        <v>13</v>
      </c>
      <c r="Q45" s="88">
        <v>14</v>
      </c>
      <c r="R45" s="88">
        <v>15</v>
      </c>
      <c r="S45" s="88">
        <v>16</v>
      </c>
      <c r="T45" s="88">
        <v>17</v>
      </c>
      <c r="U45" s="88">
        <v>18</v>
      </c>
      <c r="V45" s="88">
        <v>19</v>
      </c>
      <c r="W45" s="88">
        <v>20</v>
      </c>
      <c r="X45" s="88">
        <v>21</v>
      </c>
      <c r="Y45" s="88">
        <v>22</v>
      </c>
      <c r="Z45" s="88">
        <v>23</v>
      </c>
      <c r="AA45" s="88">
        <v>24</v>
      </c>
      <c r="AB45" s="88">
        <v>25</v>
      </c>
      <c r="AC45" s="88">
        <v>26</v>
      </c>
      <c r="AD45" s="88">
        <v>27</v>
      </c>
      <c r="AE45" s="88">
        <v>28</v>
      </c>
      <c r="AF45" s="208" t="s">
        <v>9</v>
      </c>
    </row>
    <row r="46" spans="1:32" ht="18.75" customHeight="1" x14ac:dyDescent="0.25">
      <c r="A46" s="206"/>
      <c r="B46" s="207"/>
      <c r="C46" s="87" t="s">
        <v>10</v>
      </c>
      <c r="D46" s="88" t="s">
        <v>11</v>
      </c>
      <c r="E46" s="88" t="s">
        <v>12</v>
      </c>
      <c r="F46" s="88" t="s">
        <v>13</v>
      </c>
      <c r="G46" s="88" t="s">
        <v>14</v>
      </c>
      <c r="H46" s="88" t="s">
        <v>15</v>
      </c>
      <c r="I46" s="88" t="s">
        <v>16</v>
      </c>
      <c r="J46" s="88" t="s">
        <v>17</v>
      </c>
      <c r="K46" s="88" t="s">
        <v>11</v>
      </c>
      <c r="L46" s="88" t="s">
        <v>12</v>
      </c>
      <c r="M46" s="88" t="s">
        <v>13</v>
      </c>
      <c r="N46" s="88" t="s">
        <v>14</v>
      </c>
      <c r="O46" s="88" t="s">
        <v>15</v>
      </c>
      <c r="P46" s="88" t="s">
        <v>16</v>
      </c>
      <c r="Q46" s="88" t="s">
        <v>17</v>
      </c>
      <c r="R46" s="88" t="s">
        <v>11</v>
      </c>
      <c r="S46" s="88" t="s">
        <v>12</v>
      </c>
      <c r="T46" s="88" t="s">
        <v>13</v>
      </c>
      <c r="U46" s="88" t="s">
        <v>14</v>
      </c>
      <c r="V46" s="88" t="s">
        <v>15</v>
      </c>
      <c r="W46" s="70" t="s">
        <v>16</v>
      </c>
      <c r="X46" s="88" t="s">
        <v>17</v>
      </c>
      <c r="Y46" s="88" t="s">
        <v>11</v>
      </c>
      <c r="Z46" s="88" t="s">
        <v>12</v>
      </c>
      <c r="AA46" s="88" t="s">
        <v>13</v>
      </c>
      <c r="AB46" s="88" t="s">
        <v>14</v>
      </c>
      <c r="AC46" s="88" t="s">
        <v>15</v>
      </c>
      <c r="AD46" s="88" t="s">
        <v>16</v>
      </c>
      <c r="AE46" s="88" t="s">
        <v>17</v>
      </c>
      <c r="AF46" s="209"/>
    </row>
    <row r="47" spans="1:32" ht="15.75" customHeight="1" x14ac:dyDescent="0.25">
      <c r="A47" s="72">
        <v>1</v>
      </c>
      <c r="B47" s="73" t="s">
        <v>31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2"/>
      <c r="X47" s="88"/>
      <c r="Y47" s="88"/>
      <c r="Z47" s="88"/>
      <c r="AA47" s="88"/>
      <c r="AB47" s="88"/>
      <c r="AC47" s="88"/>
      <c r="AD47" s="88"/>
      <c r="AE47" s="88"/>
      <c r="AF47" s="88"/>
    </row>
    <row r="48" spans="1:32" ht="15.75" customHeight="1" x14ac:dyDescent="0.25">
      <c r="A48" s="72">
        <v>2</v>
      </c>
      <c r="B48" s="73" t="s">
        <v>43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2"/>
      <c r="X48" s="88"/>
      <c r="Y48" s="88"/>
      <c r="Z48" s="88"/>
      <c r="AA48" s="88"/>
      <c r="AB48" s="88"/>
      <c r="AC48" s="88"/>
      <c r="AD48" s="88"/>
      <c r="AE48" s="88"/>
      <c r="AF48" s="88"/>
    </row>
    <row r="49" spans="1:36" ht="15.75" customHeight="1" x14ac:dyDescent="0.25">
      <c r="A49" s="72">
        <v>3</v>
      </c>
      <c r="B49" s="73" t="s">
        <v>51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2"/>
      <c r="X49" s="88"/>
      <c r="Y49" s="88"/>
      <c r="Z49" s="88"/>
      <c r="AA49" s="88"/>
      <c r="AB49" s="88"/>
      <c r="AC49" s="88"/>
      <c r="AD49" s="88"/>
      <c r="AE49" s="88"/>
      <c r="AF49" s="88"/>
    </row>
    <row r="50" spans="1:36" ht="15.75" customHeight="1" x14ac:dyDescent="0.25">
      <c r="A50" s="72">
        <v>4</v>
      </c>
      <c r="B50" s="73" t="s">
        <v>53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2"/>
      <c r="X50" s="88"/>
      <c r="Y50" s="88"/>
      <c r="Z50" s="88"/>
      <c r="AA50" s="88"/>
      <c r="AB50" s="88"/>
      <c r="AC50" s="88"/>
      <c r="AD50" s="88"/>
      <c r="AE50" s="88"/>
      <c r="AF50" s="88"/>
    </row>
    <row r="51" spans="1:36" ht="15.75" customHeight="1" x14ac:dyDescent="0.25">
      <c r="A51" s="72">
        <v>5</v>
      </c>
      <c r="B51" s="73" t="s">
        <v>123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2"/>
      <c r="X51" s="88"/>
      <c r="Y51" s="88"/>
      <c r="Z51" s="88"/>
      <c r="AA51" s="88"/>
      <c r="AB51" s="88"/>
      <c r="AC51" s="88"/>
      <c r="AD51" s="88"/>
      <c r="AE51" s="88"/>
      <c r="AF51" s="88"/>
    </row>
    <row r="52" spans="1:36" ht="17.25" customHeight="1" x14ac:dyDescent="0.25">
      <c r="A52" s="76"/>
      <c r="B52" s="76" t="s">
        <v>94</v>
      </c>
      <c r="C52" s="77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</row>
    <row r="53" spans="1:36" ht="17.25" customHeight="1" x14ac:dyDescent="0.25">
      <c r="A53" s="76"/>
      <c r="B53" s="76"/>
      <c r="C53" s="77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</row>
    <row r="54" spans="1:36" s="78" customFormat="1" ht="12.75" x14ac:dyDescent="0.2">
      <c r="B54" s="79" t="s">
        <v>58</v>
      </c>
      <c r="C54" s="78" t="s">
        <v>59</v>
      </c>
      <c r="H54" s="78" t="s">
        <v>20</v>
      </c>
      <c r="K54" s="78" t="s">
        <v>60</v>
      </c>
      <c r="P54" s="78" t="s">
        <v>61</v>
      </c>
      <c r="S54" s="78" t="s">
        <v>74</v>
      </c>
      <c r="X54" s="78" t="s">
        <v>119</v>
      </c>
      <c r="AA54" s="78" t="s">
        <v>149</v>
      </c>
      <c r="AF54" s="78" t="s">
        <v>148</v>
      </c>
    </row>
    <row r="55" spans="1:36" s="78" customFormat="1" ht="12.75" x14ac:dyDescent="0.2">
      <c r="C55" s="78" t="s">
        <v>150</v>
      </c>
      <c r="H55" s="78" t="s">
        <v>86</v>
      </c>
      <c r="K55" s="78" t="s">
        <v>76</v>
      </c>
      <c r="P55" s="78" t="s">
        <v>21</v>
      </c>
      <c r="S55" s="78" t="s">
        <v>137</v>
      </c>
      <c r="X55" s="78" t="s">
        <v>78</v>
      </c>
      <c r="AA55" s="78" t="s">
        <v>62</v>
      </c>
      <c r="AF55" s="78" t="s">
        <v>129</v>
      </c>
    </row>
    <row r="56" spans="1:36" x14ac:dyDescent="0.25">
      <c r="B56" s="76"/>
      <c r="C56" s="76"/>
      <c r="F56" s="80" t="s">
        <v>81</v>
      </c>
      <c r="AA56" s="81" t="s">
        <v>151</v>
      </c>
    </row>
    <row r="57" spans="1:36" x14ac:dyDescent="0.25">
      <c r="B57" s="76"/>
      <c r="C57" s="76"/>
      <c r="AA57" s="80" t="s">
        <v>82</v>
      </c>
    </row>
    <row r="58" spans="1:36" x14ac:dyDescent="0.25">
      <c r="F58" s="80"/>
    </row>
    <row r="59" spans="1:36" x14ac:dyDescent="0.25">
      <c r="F59" s="80"/>
    </row>
    <row r="60" spans="1:36" x14ac:dyDescent="0.25">
      <c r="F60" s="80"/>
    </row>
    <row r="61" spans="1:36" x14ac:dyDescent="0.25">
      <c r="F61" s="80"/>
      <c r="Y61" s="67" t="s">
        <v>31</v>
      </c>
    </row>
    <row r="63" spans="1:36" ht="16.5" x14ac:dyDescent="0.25">
      <c r="F63" s="83"/>
      <c r="AA63" s="80"/>
    </row>
  </sheetData>
  <mergeCells count="19">
    <mergeCell ref="A41:H41"/>
    <mergeCell ref="J41:AF41"/>
    <mergeCell ref="A1:H1"/>
    <mergeCell ref="J1:AJ1"/>
    <mergeCell ref="A2:H2"/>
    <mergeCell ref="J2:AJ2"/>
    <mergeCell ref="A3:H3"/>
    <mergeCell ref="A4:H4"/>
    <mergeCell ref="A6:A7"/>
    <mergeCell ref="B6:B7"/>
    <mergeCell ref="AJ6:AJ7"/>
    <mergeCell ref="A40:H40"/>
    <mergeCell ref="J40:AF40"/>
    <mergeCell ref="AI6:AI7"/>
    <mergeCell ref="A42:H42"/>
    <mergeCell ref="A43:H43"/>
    <mergeCell ref="A45:A46"/>
    <mergeCell ref="B45:B46"/>
    <mergeCell ref="AF45:AF46"/>
  </mergeCells>
  <pageMargins left="0.196850393700787" right="0.196850393700787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4"/>
  <sheetViews>
    <sheetView topLeftCell="A5" zoomScale="78" zoomScaleNormal="78" workbookViewId="0">
      <selection activeCell="U25" sqref="U25"/>
    </sheetView>
  </sheetViews>
  <sheetFormatPr defaultColWidth="9" defaultRowHeight="15.75" x14ac:dyDescent="0.25"/>
  <cols>
    <col min="1" max="1" width="3.25" style="67" customWidth="1"/>
    <col min="2" max="2" width="17.25" style="67" customWidth="1"/>
    <col min="3" max="3" width="4.25" style="67" customWidth="1"/>
    <col min="4" max="8" width="3.25" style="67" customWidth="1"/>
    <col min="9" max="9" width="3.125" style="67" customWidth="1"/>
    <col min="10" max="34" width="3.25" style="67" customWidth="1"/>
    <col min="35" max="35" width="7.12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167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92" t="s">
        <v>8</v>
      </c>
      <c r="D6" s="93">
        <v>1</v>
      </c>
      <c r="E6" s="93">
        <v>2</v>
      </c>
      <c r="F6" s="93">
        <v>3</v>
      </c>
      <c r="G6" s="93">
        <v>4</v>
      </c>
      <c r="H6" s="93">
        <v>5</v>
      </c>
      <c r="I6" s="93">
        <v>6</v>
      </c>
      <c r="J6" s="93">
        <v>7</v>
      </c>
      <c r="K6" s="93">
        <v>8</v>
      </c>
      <c r="L6" s="93">
        <v>9</v>
      </c>
      <c r="M6" s="93">
        <v>10</v>
      </c>
      <c r="N6" s="93">
        <v>11</v>
      </c>
      <c r="O6" s="93">
        <v>12</v>
      </c>
      <c r="P6" s="93">
        <v>13</v>
      </c>
      <c r="Q6" s="93">
        <v>14</v>
      </c>
      <c r="R6" s="93">
        <v>15</v>
      </c>
      <c r="S6" s="93">
        <v>16</v>
      </c>
      <c r="T6" s="93">
        <v>17</v>
      </c>
      <c r="U6" s="93">
        <v>18</v>
      </c>
      <c r="V6" s="93">
        <v>19</v>
      </c>
      <c r="W6" s="93">
        <v>20</v>
      </c>
      <c r="X6" s="93">
        <v>21</v>
      </c>
      <c r="Y6" s="93">
        <v>22</v>
      </c>
      <c r="Z6" s="93">
        <v>23</v>
      </c>
      <c r="AA6" s="93">
        <v>24</v>
      </c>
      <c r="AB6" s="93">
        <v>25</v>
      </c>
      <c r="AC6" s="93">
        <v>26</v>
      </c>
      <c r="AD6" s="93">
        <v>27</v>
      </c>
      <c r="AE6" s="93">
        <v>28</v>
      </c>
      <c r="AF6" s="93">
        <v>29</v>
      </c>
      <c r="AG6" s="93">
        <v>30</v>
      </c>
      <c r="AH6" s="93">
        <v>31</v>
      </c>
      <c r="AI6" s="214" t="s">
        <v>9</v>
      </c>
      <c r="AK6" s="67" t="s">
        <v>145</v>
      </c>
    </row>
    <row r="7" spans="1:37" ht="18.75" customHeight="1" x14ac:dyDescent="0.25">
      <c r="A7" s="212"/>
      <c r="B7" s="213"/>
      <c r="C7" s="92" t="s">
        <v>10</v>
      </c>
      <c r="D7" s="93" t="s">
        <v>11</v>
      </c>
      <c r="E7" s="93" t="s">
        <v>12</v>
      </c>
      <c r="F7" s="93" t="s">
        <v>13</v>
      </c>
      <c r="G7" s="93" t="s">
        <v>14</v>
      </c>
      <c r="H7" s="93" t="s">
        <v>15</v>
      </c>
      <c r="I7" s="93" t="s">
        <v>16</v>
      </c>
      <c r="J7" s="93" t="s">
        <v>17</v>
      </c>
      <c r="K7" s="93" t="s">
        <v>11</v>
      </c>
      <c r="L7" s="93" t="s">
        <v>12</v>
      </c>
      <c r="M7" s="93" t="s">
        <v>13</v>
      </c>
      <c r="N7" s="93" t="s">
        <v>14</v>
      </c>
      <c r="O7" s="93" t="s">
        <v>15</v>
      </c>
      <c r="P7" s="93" t="s">
        <v>16</v>
      </c>
      <c r="Q7" s="93" t="s">
        <v>17</v>
      </c>
      <c r="R7" s="93" t="s">
        <v>11</v>
      </c>
      <c r="S7" s="93" t="s">
        <v>12</v>
      </c>
      <c r="T7" s="93" t="s">
        <v>13</v>
      </c>
      <c r="U7" s="93" t="s">
        <v>14</v>
      </c>
      <c r="V7" s="93" t="s">
        <v>15</v>
      </c>
      <c r="W7" s="86" t="s">
        <v>16</v>
      </c>
      <c r="X7" s="93" t="s">
        <v>17</v>
      </c>
      <c r="Y7" s="93" t="s">
        <v>11</v>
      </c>
      <c r="Z7" s="93" t="s">
        <v>12</v>
      </c>
      <c r="AA7" s="93" t="s">
        <v>13</v>
      </c>
      <c r="AB7" s="93" t="s">
        <v>14</v>
      </c>
      <c r="AC7" s="93" t="s">
        <v>15</v>
      </c>
      <c r="AD7" s="93" t="s">
        <v>16</v>
      </c>
      <c r="AE7" s="93" t="s">
        <v>17</v>
      </c>
      <c r="AF7" s="93" t="s">
        <v>11</v>
      </c>
      <c r="AG7" s="93" t="s">
        <v>12</v>
      </c>
      <c r="AH7" s="93" t="s">
        <v>13</v>
      </c>
      <c r="AI7" s="215"/>
      <c r="AK7" s="71" t="s">
        <v>146</v>
      </c>
    </row>
    <row r="8" spans="1:37" ht="15.75" customHeight="1" x14ac:dyDescent="0.25">
      <c r="A8" s="72" t="s">
        <v>18</v>
      </c>
      <c r="B8" s="101" t="s">
        <v>19</v>
      </c>
      <c r="C8" s="91"/>
      <c r="D8" s="91" t="s">
        <v>20</v>
      </c>
      <c r="E8" s="91" t="s">
        <v>20</v>
      </c>
      <c r="F8" s="91" t="s">
        <v>20</v>
      </c>
      <c r="G8" s="93"/>
      <c r="H8" s="91" t="s">
        <v>20</v>
      </c>
      <c r="I8" s="91" t="s">
        <v>20</v>
      </c>
      <c r="J8" s="91" t="s">
        <v>20</v>
      </c>
      <c r="K8" s="91" t="s">
        <v>20</v>
      </c>
      <c r="L8" s="91" t="s">
        <v>20</v>
      </c>
      <c r="M8" s="91" t="s">
        <v>20</v>
      </c>
      <c r="N8" s="93"/>
      <c r="O8" s="91" t="s">
        <v>20</v>
      </c>
      <c r="P8" s="91" t="s">
        <v>20</v>
      </c>
      <c r="Q8" s="91" t="s">
        <v>20</v>
      </c>
      <c r="R8" s="91" t="s">
        <v>20</v>
      </c>
      <c r="S8" s="91" t="s">
        <v>20</v>
      </c>
      <c r="T8" s="91" t="s">
        <v>20</v>
      </c>
      <c r="U8" s="93"/>
      <c r="V8" s="91" t="s">
        <v>20</v>
      </c>
      <c r="W8" s="91" t="s">
        <v>20</v>
      </c>
      <c r="X8" s="91" t="s">
        <v>20</v>
      </c>
      <c r="Y8" s="91" t="s">
        <v>20</v>
      </c>
      <c r="Z8" s="91" t="s">
        <v>20</v>
      </c>
      <c r="AA8" s="91" t="s">
        <v>20</v>
      </c>
      <c r="AB8" s="93"/>
      <c r="AC8" s="91" t="s">
        <v>20</v>
      </c>
      <c r="AD8" s="91" t="s">
        <v>20</v>
      </c>
      <c r="AE8" s="91" t="s">
        <v>20</v>
      </c>
      <c r="AF8" s="91" t="s">
        <v>20</v>
      </c>
      <c r="AG8" s="91" t="s">
        <v>20</v>
      </c>
      <c r="AH8" s="91" t="s">
        <v>20</v>
      </c>
      <c r="AI8" s="91">
        <f t="shared" ref="AI8:AI27" si="0">COUNTIF(D8:AH8,"X")+COUNTIF(D8:AH8,"Ho")+COUNTIF(D8:AH8,"VN")+COUNTIF(D8:AH8,"CT")</f>
        <v>27</v>
      </c>
      <c r="AK8" s="67" t="s">
        <v>147</v>
      </c>
    </row>
    <row r="9" spans="1:37" ht="15.75" customHeight="1" x14ac:dyDescent="0.25">
      <c r="A9" s="72" t="s">
        <v>22</v>
      </c>
      <c r="B9" s="101" t="s">
        <v>93</v>
      </c>
      <c r="C9" s="91"/>
      <c r="D9" s="91" t="s">
        <v>20</v>
      </c>
      <c r="E9" s="91" t="s">
        <v>20</v>
      </c>
      <c r="F9" s="91" t="s">
        <v>20</v>
      </c>
      <c r="G9" s="93"/>
      <c r="H9" s="91" t="s">
        <v>20</v>
      </c>
      <c r="I9" s="91" t="s">
        <v>20</v>
      </c>
      <c r="J9" s="91" t="s">
        <v>20</v>
      </c>
      <c r="K9" s="91" t="s">
        <v>20</v>
      </c>
      <c r="L9" s="91" t="s">
        <v>20</v>
      </c>
      <c r="M9" s="91" t="s">
        <v>20</v>
      </c>
      <c r="N9" s="93"/>
      <c r="O9" s="91" t="s">
        <v>20</v>
      </c>
      <c r="P9" s="91" t="s">
        <v>20</v>
      </c>
      <c r="Q9" s="91" t="s">
        <v>20</v>
      </c>
      <c r="R9" s="91" t="s">
        <v>20</v>
      </c>
      <c r="S9" s="91" t="s">
        <v>20</v>
      </c>
      <c r="T9" s="91" t="s">
        <v>20</v>
      </c>
      <c r="U9" s="93" t="s">
        <v>20</v>
      </c>
      <c r="V9" s="91" t="s">
        <v>20</v>
      </c>
      <c r="W9" s="91" t="s">
        <v>20</v>
      </c>
      <c r="X9" s="91" t="s">
        <v>20</v>
      </c>
      <c r="Y9" s="91" t="s">
        <v>20</v>
      </c>
      <c r="Z9" s="91" t="s">
        <v>20</v>
      </c>
      <c r="AA9" s="91" t="s">
        <v>20</v>
      </c>
      <c r="AB9" s="93" t="s">
        <v>20</v>
      </c>
      <c r="AC9" s="91" t="s">
        <v>20</v>
      </c>
      <c r="AD9" s="91" t="s">
        <v>20</v>
      </c>
      <c r="AE9" s="91" t="s">
        <v>20</v>
      </c>
      <c r="AF9" s="91" t="s">
        <v>20</v>
      </c>
      <c r="AG9" s="91" t="s">
        <v>20</v>
      </c>
      <c r="AH9" s="91" t="s">
        <v>20</v>
      </c>
      <c r="AI9" s="91">
        <f t="shared" si="0"/>
        <v>29</v>
      </c>
    </row>
    <row r="10" spans="1:37" ht="15.75" customHeight="1" x14ac:dyDescent="0.25">
      <c r="A10" s="72" t="s">
        <v>24</v>
      </c>
      <c r="B10" s="101" t="s">
        <v>23</v>
      </c>
      <c r="C10" s="91"/>
      <c r="D10" s="91" t="s">
        <v>20</v>
      </c>
      <c r="E10" s="91" t="s">
        <v>20</v>
      </c>
      <c r="F10" s="91" t="s">
        <v>119</v>
      </c>
      <c r="G10" s="93"/>
      <c r="H10" s="91" t="s">
        <v>20</v>
      </c>
      <c r="I10" s="91" t="s">
        <v>20</v>
      </c>
      <c r="J10" s="91" t="s">
        <v>119</v>
      </c>
      <c r="K10" s="91" t="s">
        <v>20</v>
      </c>
      <c r="L10" s="91" t="s">
        <v>20</v>
      </c>
      <c r="M10" s="91" t="s">
        <v>20</v>
      </c>
      <c r="N10" s="93" t="s">
        <v>20</v>
      </c>
      <c r="O10" s="91" t="s">
        <v>20</v>
      </c>
      <c r="P10" s="91" t="s">
        <v>20</v>
      </c>
      <c r="Q10" s="91" t="s">
        <v>119</v>
      </c>
      <c r="R10" s="91" t="s">
        <v>20</v>
      </c>
      <c r="S10" s="91" t="s">
        <v>20</v>
      </c>
      <c r="T10" s="91" t="s">
        <v>119</v>
      </c>
      <c r="U10" s="93"/>
      <c r="V10" s="91" t="s">
        <v>20</v>
      </c>
      <c r="W10" s="91" t="s">
        <v>20</v>
      </c>
      <c r="X10" s="91" t="s">
        <v>20</v>
      </c>
      <c r="Y10" s="91" t="s">
        <v>20</v>
      </c>
      <c r="Z10" s="91" t="s">
        <v>20</v>
      </c>
      <c r="AA10" s="91" t="s">
        <v>20</v>
      </c>
      <c r="AB10" s="93"/>
      <c r="AC10" s="91" t="s">
        <v>20</v>
      </c>
      <c r="AD10" s="91" t="s">
        <v>20</v>
      </c>
      <c r="AE10" s="91" t="s">
        <v>119</v>
      </c>
      <c r="AF10" s="91" t="s">
        <v>20</v>
      </c>
      <c r="AG10" s="91" t="s">
        <v>20</v>
      </c>
      <c r="AH10" s="91" t="s">
        <v>119</v>
      </c>
      <c r="AI10" s="91">
        <f t="shared" si="0"/>
        <v>28</v>
      </c>
    </row>
    <row r="11" spans="1:37" ht="15.75" customHeight="1" x14ac:dyDescent="0.25">
      <c r="A11" s="72" t="s">
        <v>28</v>
      </c>
      <c r="B11" s="101" t="s">
        <v>25</v>
      </c>
      <c r="C11" s="91"/>
      <c r="D11" s="91" t="s">
        <v>20</v>
      </c>
      <c r="E11" s="91" t="s">
        <v>20</v>
      </c>
      <c r="F11" s="91"/>
      <c r="G11" s="93" t="s">
        <v>20</v>
      </c>
      <c r="H11" s="91" t="s">
        <v>20</v>
      </c>
      <c r="I11" s="91" t="s">
        <v>20</v>
      </c>
      <c r="J11" s="91" t="s">
        <v>20</v>
      </c>
      <c r="K11" s="91" t="s">
        <v>20</v>
      </c>
      <c r="L11" s="91" t="s">
        <v>20</v>
      </c>
      <c r="M11" s="91" t="s">
        <v>20</v>
      </c>
      <c r="N11" s="93" t="s">
        <v>20</v>
      </c>
      <c r="O11" s="91" t="s">
        <v>20</v>
      </c>
      <c r="P11" s="91" t="s">
        <v>20</v>
      </c>
      <c r="Q11" s="91" t="s">
        <v>20</v>
      </c>
      <c r="R11" s="91" t="s">
        <v>20</v>
      </c>
      <c r="S11" s="91" t="s">
        <v>20</v>
      </c>
      <c r="T11" s="91"/>
      <c r="U11" s="93" t="s">
        <v>20</v>
      </c>
      <c r="V11" s="91" t="s">
        <v>20</v>
      </c>
      <c r="W11" s="91" t="s">
        <v>20</v>
      </c>
      <c r="X11" s="91" t="s">
        <v>119</v>
      </c>
      <c r="Y11" s="91" t="s">
        <v>20</v>
      </c>
      <c r="Z11" s="91" t="s">
        <v>20</v>
      </c>
      <c r="AA11" s="91"/>
      <c r="AB11" s="93" t="s">
        <v>20</v>
      </c>
      <c r="AC11" s="91" t="s">
        <v>20</v>
      </c>
      <c r="AD11" s="91" t="s">
        <v>20</v>
      </c>
      <c r="AE11" s="91" t="s">
        <v>20</v>
      </c>
      <c r="AF11" s="91" t="s">
        <v>20</v>
      </c>
      <c r="AG11" s="91" t="s">
        <v>20</v>
      </c>
      <c r="AH11" s="91"/>
      <c r="AI11" s="91">
        <f t="shared" si="0"/>
        <v>27</v>
      </c>
    </row>
    <row r="12" spans="1:37" ht="15.75" customHeight="1" x14ac:dyDescent="0.25">
      <c r="A12" s="72" t="s">
        <v>30</v>
      </c>
      <c r="B12" s="101" t="s">
        <v>29</v>
      </c>
      <c r="C12" s="91"/>
      <c r="D12" s="91" t="s">
        <v>20</v>
      </c>
      <c r="E12" s="91" t="s">
        <v>20</v>
      </c>
      <c r="F12" s="91"/>
      <c r="G12" s="93" t="s">
        <v>20</v>
      </c>
      <c r="H12" s="91" t="s">
        <v>20</v>
      </c>
      <c r="I12" s="91" t="s">
        <v>20</v>
      </c>
      <c r="J12" s="91" t="s">
        <v>20</v>
      </c>
      <c r="K12" s="91" t="s">
        <v>20</v>
      </c>
      <c r="L12" s="91" t="s">
        <v>20</v>
      </c>
      <c r="M12" s="91" t="s">
        <v>20</v>
      </c>
      <c r="N12" s="93"/>
      <c r="O12" s="91" t="s">
        <v>20</v>
      </c>
      <c r="P12" s="91" t="s">
        <v>20</v>
      </c>
      <c r="Q12" s="91" t="s">
        <v>20</v>
      </c>
      <c r="R12" s="91" t="s">
        <v>20</v>
      </c>
      <c r="S12" s="91" t="s">
        <v>20</v>
      </c>
      <c r="T12" s="91"/>
      <c r="U12" s="93" t="s">
        <v>20</v>
      </c>
      <c r="V12" s="91" t="s">
        <v>20</v>
      </c>
      <c r="W12" s="91" t="s">
        <v>20</v>
      </c>
      <c r="X12" s="91" t="s">
        <v>20</v>
      </c>
      <c r="Y12" s="91" t="s">
        <v>20</v>
      </c>
      <c r="Z12" s="91" t="s">
        <v>20</v>
      </c>
      <c r="AA12" s="91"/>
      <c r="AB12" s="93"/>
      <c r="AC12" s="91" t="s">
        <v>20</v>
      </c>
      <c r="AD12" s="91" t="s">
        <v>20</v>
      </c>
      <c r="AE12" s="91" t="s">
        <v>20</v>
      </c>
      <c r="AF12" s="91" t="s">
        <v>20</v>
      </c>
      <c r="AG12" s="91" t="s">
        <v>20</v>
      </c>
      <c r="AH12" s="91"/>
      <c r="AI12" s="91">
        <f t="shared" si="0"/>
        <v>25</v>
      </c>
    </row>
    <row r="13" spans="1:37" ht="15.75" customHeight="1" x14ac:dyDescent="0.25">
      <c r="A13" s="72" t="s">
        <v>32</v>
      </c>
      <c r="B13" s="101" t="s">
        <v>31</v>
      </c>
      <c r="C13" s="91"/>
      <c r="D13" s="91" t="s">
        <v>20</v>
      </c>
      <c r="E13" s="91" t="s">
        <v>20</v>
      </c>
      <c r="F13" s="91"/>
      <c r="G13" s="93"/>
      <c r="H13" s="91" t="s">
        <v>20</v>
      </c>
      <c r="I13" s="91" t="s">
        <v>20</v>
      </c>
      <c r="J13" s="91" t="s">
        <v>20</v>
      </c>
      <c r="K13" s="91" t="s">
        <v>20</v>
      </c>
      <c r="L13" s="91" t="s">
        <v>20</v>
      </c>
      <c r="M13" s="91" t="s">
        <v>20</v>
      </c>
      <c r="N13" s="93"/>
      <c r="O13" s="91" t="s">
        <v>20</v>
      </c>
      <c r="P13" s="91" t="s">
        <v>20</v>
      </c>
      <c r="Q13" s="91" t="s">
        <v>20</v>
      </c>
      <c r="R13" s="91" t="s">
        <v>20</v>
      </c>
      <c r="S13" s="91" t="s">
        <v>20</v>
      </c>
      <c r="T13" s="91" t="s">
        <v>20</v>
      </c>
      <c r="U13" s="93"/>
      <c r="V13" s="91" t="s">
        <v>20</v>
      </c>
      <c r="W13" s="91" t="s">
        <v>20</v>
      </c>
      <c r="X13" s="91" t="s">
        <v>20</v>
      </c>
      <c r="Y13" s="91" t="s">
        <v>20</v>
      </c>
      <c r="Z13" s="91" t="s">
        <v>20</v>
      </c>
      <c r="AA13" s="91" t="s">
        <v>20</v>
      </c>
      <c r="AB13" s="93"/>
      <c r="AC13" s="91" t="s">
        <v>20</v>
      </c>
      <c r="AD13" s="91" t="s">
        <v>20</v>
      </c>
      <c r="AE13" s="91" t="s">
        <v>20</v>
      </c>
      <c r="AF13" s="91" t="s">
        <v>20</v>
      </c>
      <c r="AG13" s="91" t="s">
        <v>20</v>
      </c>
      <c r="AH13" s="91" t="s">
        <v>20</v>
      </c>
      <c r="AI13" s="91">
        <f t="shared" si="0"/>
        <v>26</v>
      </c>
    </row>
    <row r="14" spans="1:37" ht="15.75" customHeight="1" x14ac:dyDescent="0.25">
      <c r="A14" s="72" t="s">
        <v>34</v>
      </c>
      <c r="B14" s="101" t="s">
        <v>33</v>
      </c>
      <c r="C14" s="91"/>
      <c r="D14" s="91" t="s">
        <v>20</v>
      </c>
      <c r="E14" s="91" t="s">
        <v>20</v>
      </c>
      <c r="F14" s="91" t="s">
        <v>20</v>
      </c>
      <c r="G14" s="93"/>
      <c r="H14" s="91" t="s">
        <v>20</v>
      </c>
      <c r="I14" s="91" t="s">
        <v>20</v>
      </c>
      <c r="J14" s="91" t="s">
        <v>20</v>
      </c>
      <c r="K14" s="91" t="s">
        <v>20</v>
      </c>
      <c r="L14" s="91" t="s">
        <v>20</v>
      </c>
      <c r="M14" s="91" t="s">
        <v>20</v>
      </c>
      <c r="N14" s="93"/>
      <c r="O14" s="91" t="s">
        <v>20</v>
      </c>
      <c r="P14" s="91" t="s">
        <v>20</v>
      </c>
      <c r="Q14" s="91" t="s">
        <v>20</v>
      </c>
      <c r="R14" s="91" t="s">
        <v>20</v>
      </c>
      <c r="S14" s="91" t="s">
        <v>20</v>
      </c>
      <c r="T14" s="91"/>
      <c r="U14" s="93"/>
      <c r="V14" s="91" t="s">
        <v>20</v>
      </c>
      <c r="W14" s="91" t="s">
        <v>20</v>
      </c>
      <c r="X14" s="91" t="s">
        <v>20</v>
      </c>
      <c r="Y14" s="91" t="s">
        <v>20</v>
      </c>
      <c r="Z14" s="91" t="s">
        <v>20</v>
      </c>
      <c r="AA14" s="91"/>
      <c r="AB14" s="93"/>
      <c r="AC14" s="91" t="s">
        <v>20</v>
      </c>
      <c r="AD14" s="91" t="s">
        <v>20</v>
      </c>
      <c r="AE14" s="91" t="s">
        <v>20</v>
      </c>
      <c r="AF14" s="91" t="s">
        <v>20</v>
      </c>
      <c r="AG14" s="91" t="s">
        <v>20</v>
      </c>
      <c r="AH14" s="91"/>
      <c r="AI14" s="91">
        <f t="shared" si="0"/>
        <v>24</v>
      </c>
    </row>
    <row r="15" spans="1:37" ht="15.75" customHeight="1" x14ac:dyDescent="0.25">
      <c r="A15" s="72" t="s">
        <v>36</v>
      </c>
      <c r="B15" s="101" t="s">
        <v>35</v>
      </c>
      <c r="C15" s="91"/>
      <c r="D15" s="91" t="s">
        <v>20</v>
      </c>
      <c r="E15" s="91" t="s">
        <v>20</v>
      </c>
      <c r="F15" s="91"/>
      <c r="G15" s="93"/>
      <c r="H15" s="91" t="s">
        <v>20</v>
      </c>
      <c r="I15" s="91" t="s">
        <v>20</v>
      </c>
      <c r="J15" s="91" t="s">
        <v>20</v>
      </c>
      <c r="K15" s="91" t="s">
        <v>20</v>
      </c>
      <c r="L15" s="91" t="s">
        <v>20</v>
      </c>
      <c r="M15" s="91" t="s">
        <v>20</v>
      </c>
      <c r="N15" s="93"/>
      <c r="O15" s="91" t="s">
        <v>20</v>
      </c>
      <c r="P15" s="91" t="s">
        <v>20</v>
      </c>
      <c r="Q15" s="91" t="s">
        <v>20</v>
      </c>
      <c r="R15" s="91" t="s">
        <v>20</v>
      </c>
      <c r="S15" s="91" t="s">
        <v>20</v>
      </c>
      <c r="T15" s="91" t="s">
        <v>20</v>
      </c>
      <c r="U15" s="93"/>
      <c r="V15" s="91" t="s">
        <v>20</v>
      </c>
      <c r="W15" s="91" t="s">
        <v>20</v>
      </c>
      <c r="X15" s="91" t="s">
        <v>20</v>
      </c>
      <c r="Y15" s="91" t="s">
        <v>20</v>
      </c>
      <c r="Z15" s="91" t="s">
        <v>20</v>
      </c>
      <c r="AA15" s="91"/>
      <c r="AB15" s="93"/>
      <c r="AC15" s="91" t="s">
        <v>20</v>
      </c>
      <c r="AD15" s="91" t="s">
        <v>20</v>
      </c>
      <c r="AE15" s="91" t="s">
        <v>20</v>
      </c>
      <c r="AF15" s="91" t="s">
        <v>20</v>
      </c>
      <c r="AG15" s="91" t="s">
        <v>20</v>
      </c>
      <c r="AH15" s="91" t="s">
        <v>20</v>
      </c>
      <c r="AI15" s="91">
        <f t="shared" si="0"/>
        <v>25</v>
      </c>
    </row>
    <row r="16" spans="1:37" ht="15.75" customHeight="1" x14ac:dyDescent="0.25">
      <c r="A16" s="72" t="s">
        <v>38</v>
      </c>
      <c r="B16" s="101" t="s">
        <v>37</v>
      </c>
      <c r="C16" s="91"/>
      <c r="D16" s="91" t="s">
        <v>20</v>
      </c>
      <c r="E16" s="91" t="s">
        <v>20</v>
      </c>
      <c r="F16" s="91"/>
      <c r="G16" s="93"/>
      <c r="H16" s="91" t="s">
        <v>20</v>
      </c>
      <c r="I16" s="91" t="s">
        <v>20</v>
      </c>
      <c r="J16" s="91" t="s">
        <v>20</v>
      </c>
      <c r="K16" s="91" t="s">
        <v>20</v>
      </c>
      <c r="L16" s="91" t="s">
        <v>20</v>
      </c>
      <c r="M16" s="91" t="s">
        <v>20</v>
      </c>
      <c r="N16" s="93"/>
      <c r="O16" s="91" t="s">
        <v>20</v>
      </c>
      <c r="P16" s="91" t="s">
        <v>20</v>
      </c>
      <c r="Q16" s="91" t="s">
        <v>20</v>
      </c>
      <c r="R16" s="91" t="s">
        <v>20</v>
      </c>
      <c r="S16" s="91" t="s">
        <v>20</v>
      </c>
      <c r="T16" s="91" t="s">
        <v>20</v>
      </c>
      <c r="U16" s="93"/>
      <c r="V16" s="91" t="s">
        <v>20</v>
      </c>
      <c r="W16" s="91" t="s">
        <v>20</v>
      </c>
      <c r="X16" s="91" t="s">
        <v>20</v>
      </c>
      <c r="Y16" s="91" t="s">
        <v>20</v>
      </c>
      <c r="Z16" s="91" t="s">
        <v>20</v>
      </c>
      <c r="AA16" s="91"/>
      <c r="AB16" s="93" t="s">
        <v>20</v>
      </c>
      <c r="AC16" s="91" t="s">
        <v>20</v>
      </c>
      <c r="AD16" s="91" t="s">
        <v>20</v>
      </c>
      <c r="AE16" s="91" t="s">
        <v>20</v>
      </c>
      <c r="AF16" s="91" t="s">
        <v>20</v>
      </c>
      <c r="AG16" s="91" t="s">
        <v>20</v>
      </c>
      <c r="AH16" s="91" t="s">
        <v>20</v>
      </c>
      <c r="AI16" s="91">
        <f t="shared" si="0"/>
        <v>26</v>
      </c>
    </row>
    <row r="17" spans="1:35" ht="15.75" customHeight="1" x14ac:dyDescent="0.25">
      <c r="A17" s="72" t="s">
        <v>40</v>
      </c>
      <c r="B17" s="101" t="s">
        <v>39</v>
      </c>
      <c r="C17" s="91"/>
      <c r="D17" s="91" t="s">
        <v>20</v>
      </c>
      <c r="E17" s="91" t="s">
        <v>20</v>
      </c>
      <c r="F17" s="91"/>
      <c r="G17" s="93"/>
      <c r="H17" s="91" t="s">
        <v>20</v>
      </c>
      <c r="I17" s="91" t="s">
        <v>20</v>
      </c>
      <c r="J17" s="91" t="s">
        <v>20</v>
      </c>
      <c r="K17" s="91" t="s">
        <v>20</v>
      </c>
      <c r="L17" s="91" t="s">
        <v>20</v>
      </c>
      <c r="M17" s="91" t="s">
        <v>20</v>
      </c>
      <c r="N17" s="93" t="s">
        <v>20</v>
      </c>
      <c r="O17" s="91" t="s">
        <v>20</v>
      </c>
      <c r="P17" s="91" t="s">
        <v>20</v>
      </c>
      <c r="Q17" s="91" t="s">
        <v>20</v>
      </c>
      <c r="R17" s="91" t="s">
        <v>20</v>
      </c>
      <c r="S17" s="91" t="s">
        <v>20</v>
      </c>
      <c r="T17" s="91"/>
      <c r="U17" s="93"/>
      <c r="V17" s="91" t="s">
        <v>20</v>
      </c>
      <c r="W17" s="91" t="s">
        <v>20</v>
      </c>
      <c r="X17" s="91" t="s">
        <v>119</v>
      </c>
      <c r="Y17" s="91" t="s">
        <v>20</v>
      </c>
      <c r="Z17" s="91" t="s">
        <v>20</v>
      </c>
      <c r="AA17" s="91"/>
      <c r="AB17" s="93" t="s">
        <v>20</v>
      </c>
      <c r="AC17" s="91" t="s">
        <v>20</v>
      </c>
      <c r="AD17" s="91" t="s">
        <v>20</v>
      </c>
      <c r="AE17" s="91" t="s">
        <v>20</v>
      </c>
      <c r="AF17" s="91" t="s">
        <v>20</v>
      </c>
      <c r="AG17" s="91" t="s">
        <v>20</v>
      </c>
      <c r="AH17" s="91"/>
      <c r="AI17" s="91">
        <f t="shared" si="0"/>
        <v>25</v>
      </c>
    </row>
    <row r="18" spans="1:35" ht="15.75" customHeight="1" x14ac:dyDescent="0.25">
      <c r="A18" s="72" t="s">
        <v>42</v>
      </c>
      <c r="B18" s="101" t="s">
        <v>41</v>
      </c>
      <c r="C18" s="91"/>
      <c r="D18" s="91" t="s">
        <v>20</v>
      </c>
      <c r="E18" s="91" t="s">
        <v>20</v>
      </c>
      <c r="F18" s="91" t="s">
        <v>20</v>
      </c>
      <c r="G18" s="93"/>
      <c r="H18" s="91" t="s">
        <v>20</v>
      </c>
      <c r="I18" s="91" t="s">
        <v>20</v>
      </c>
      <c r="J18" s="91" t="s">
        <v>20</v>
      </c>
      <c r="K18" s="91" t="s">
        <v>20</v>
      </c>
      <c r="L18" s="91" t="s">
        <v>20</v>
      </c>
      <c r="M18" s="91" t="s">
        <v>20</v>
      </c>
      <c r="N18" s="93" t="s">
        <v>20</v>
      </c>
      <c r="O18" s="91" t="s">
        <v>20</v>
      </c>
      <c r="P18" s="91" t="s">
        <v>20</v>
      </c>
      <c r="Q18" s="91" t="s">
        <v>20</v>
      </c>
      <c r="R18" s="91" t="s">
        <v>20</v>
      </c>
      <c r="S18" s="91" t="s">
        <v>20</v>
      </c>
      <c r="T18" s="91"/>
      <c r="U18" s="93" t="s">
        <v>20</v>
      </c>
      <c r="V18" s="91" t="s">
        <v>20</v>
      </c>
      <c r="W18" s="91" t="s">
        <v>20</v>
      </c>
      <c r="X18" s="91" t="s">
        <v>20</v>
      </c>
      <c r="Y18" s="91" t="s">
        <v>20</v>
      </c>
      <c r="Z18" s="91" t="s">
        <v>20</v>
      </c>
      <c r="AA18" s="91" t="s">
        <v>20</v>
      </c>
      <c r="AB18" s="93"/>
      <c r="AC18" s="91" t="s">
        <v>20</v>
      </c>
      <c r="AD18" s="91" t="s">
        <v>20</v>
      </c>
      <c r="AE18" s="91" t="s">
        <v>20</v>
      </c>
      <c r="AF18" s="91" t="s">
        <v>20</v>
      </c>
      <c r="AG18" s="91" t="s">
        <v>20</v>
      </c>
      <c r="AH18" s="91"/>
      <c r="AI18" s="91">
        <f t="shared" si="0"/>
        <v>27</v>
      </c>
    </row>
    <row r="19" spans="1:35" ht="15.75" customHeight="1" x14ac:dyDescent="0.25">
      <c r="A19" s="72" t="s">
        <v>44</v>
      </c>
      <c r="B19" s="101" t="s">
        <v>43</v>
      </c>
      <c r="C19" s="91"/>
      <c r="D19" s="91" t="s">
        <v>20</v>
      </c>
      <c r="E19" s="91"/>
      <c r="F19" s="91" t="s">
        <v>20</v>
      </c>
      <c r="G19" s="93" t="s">
        <v>20</v>
      </c>
      <c r="H19" s="91"/>
      <c r="I19" s="91" t="s">
        <v>20</v>
      </c>
      <c r="J19" s="91" t="s">
        <v>20</v>
      </c>
      <c r="K19" s="91"/>
      <c r="L19" s="91" t="s">
        <v>20</v>
      </c>
      <c r="M19" s="91" t="s">
        <v>20</v>
      </c>
      <c r="N19" s="93" t="s">
        <v>20</v>
      </c>
      <c r="O19" s="91"/>
      <c r="P19" s="91" t="s">
        <v>20</v>
      </c>
      <c r="Q19" s="91"/>
      <c r="R19" s="91" t="s">
        <v>20</v>
      </c>
      <c r="S19" s="91" t="s">
        <v>20</v>
      </c>
      <c r="T19" s="91" t="s">
        <v>20</v>
      </c>
      <c r="U19" s="93" t="s">
        <v>20</v>
      </c>
      <c r="V19" s="91"/>
      <c r="W19" s="91" t="s">
        <v>20</v>
      </c>
      <c r="X19" s="91" t="s">
        <v>20</v>
      </c>
      <c r="Y19" s="91" t="s">
        <v>20</v>
      </c>
      <c r="Z19" s="91" t="s">
        <v>61</v>
      </c>
      <c r="AA19" s="91" t="s">
        <v>61</v>
      </c>
      <c r="AB19" s="93"/>
      <c r="AC19" s="91" t="s">
        <v>20</v>
      </c>
      <c r="AD19" s="91" t="s">
        <v>20</v>
      </c>
      <c r="AE19" s="91" t="s">
        <v>20</v>
      </c>
      <c r="AF19" s="91"/>
      <c r="AG19" s="91"/>
      <c r="AH19" s="91" t="s">
        <v>20</v>
      </c>
      <c r="AI19" s="91">
        <f t="shared" si="0"/>
        <v>20</v>
      </c>
    </row>
    <row r="20" spans="1:35" ht="15.75" customHeight="1" x14ac:dyDescent="0.25">
      <c r="A20" s="72" t="s">
        <v>46</v>
      </c>
      <c r="B20" s="101" t="s">
        <v>47</v>
      </c>
      <c r="C20" s="91"/>
      <c r="D20" s="91" t="s">
        <v>20</v>
      </c>
      <c r="E20" s="91" t="s">
        <v>20</v>
      </c>
      <c r="F20" s="91" t="s">
        <v>20</v>
      </c>
      <c r="G20" s="93" t="s">
        <v>20</v>
      </c>
      <c r="H20" s="91" t="s">
        <v>20</v>
      </c>
      <c r="I20" s="91" t="s">
        <v>20</v>
      </c>
      <c r="J20" s="91" t="s">
        <v>20</v>
      </c>
      <c r="K20" s="91" t="s">
        <v>20</v>
      </c>
      <c r="L20" s="91" t="s">
        <v>20</v>
      </c>
      <c r="M20" s="91" t="s">
        <v>20</v>
      </c>
      <c r="N20" s="93" t="s">
        <v>20</v>
      </c>
      <c r="O20" s="91" t="s">
        <v>20</v>
      </c>
      <c r="P20" s="91" t="s">
        <v>20</v>
      </c>
      <c r="Q20" s="91" t="s">
        <v>20</v>
      </c>
      <c r="R20" s="91" t="s">
        <v>20</v>
      </c>
      <c r="S20" s="91" t="s">
        <v>20</v>
      </c>
      <c r="T20" s="91" t="s">
        <v>20</v>
      </c>
      <c r="U20" s="93" t="s">
        <v>20</v>
      </c>
      <c r="V20" s="91" t="s">
        <v>20</v>
      </c>
      <c r="W20" s="91" t="s">
        <v>20</v>
      </c>
      <c r="X20" s="91" t="s">
        <v>20</v>
      </c>
      <c r="Y20" s="91" t="s">
        <v>20</v>
      </c>
      <c r="Z20" s="91" t="s">
        <v>20</v>
      </c>
      <c r="AA20" s="91" t="s">
        <v>20</v>
      </c>
      <c r="AB20" s="93"/>
      <c r="AC20" s="91" t="s">
        <v>20</v>
      </c>
      <c r="AD20" s="91" t="s">
        <v>20</v>
      </c>
      <c r="AE20" s="91" t="s">
        <v>20</v>
      </c>
      <c r="AF20" s="91" t="s">
        <v>20</v>
      </c>
      <c r="AG20" s="91" t="s">
        <v>20</v>
      </c>
      <c r="AH20" s="91" t="s">
        <v>20</v>
      </c>
      <c r="AI20" s="91">
        <f t="shared" si="0"/>
        <v>30</v>
      </c>
    </row>
    <row r="21" spans="1:35" ht="15.75" customHeight="1" x14ac:dyDescent="0.25">
      <c r="A21" s="72" t="s">
        <v>48</v>
      </c>
      <c r="B21" s="101" t="s">
        <v>49</v>
      </c>
      <c r="C21" s="91"/>
      <c r="D21" s="91" t="s">
        <v>20</v>
      </c>
      <c r="E21" s="91" t="s">
        <v>20</v>
      </c>
      <c r="F21" s="91" t="s">
        <v>20</v>
      </c>
      <c r="G21" s="93"/>
      <c r="H21" s="91" t="s">
        <v>20</v>
      </c>
      <c r="I21" s="91" t="s">
        <v>20</v>
      </c>
      <c r="J21" s="91" t="s">
        <v>20</v>
      </c>
      <c r="K21" s="91" t="s">
        <v>20</v>
      </c>
      <c r="L21" s="91" t="s">
        <v>20</v>
      </c>
      <c r="M21" s="91" t="s">
        <v>20</v>
      </c>
      <c r="N21" s="93"/>
      <c r="O21" s="91" t="s">
        <v>20</v>
      </c>
      <c r="P21" s="91" t="s">
        <v>20</v>
      </c>
      <c r="Q21" s="91" t="s">
        <v>20</v>
      </c>
      <c r="R21" s="91" t="s">
        <v>20</v>
      </c>
      <c r="S21" s="91" t="s">
        <v>20</v>
      </c>
      <c r="T21" s="91" t="s">
        <v>20</v>
      </c>
      <c r="U21" s="93"/>
      <c r="V21" s="91" t="s">
        <v>20</v>
      </c>
      <c r="W21" s="91" t="s">
        <v>20</v>
      </c>
      <c r="X21" s="91" t="s">
        <v>20</v>
      </c>
      <c r="Y21" s="91" t="s">
        <v>20</v>
      </c>
      <c r="Z21" s="91" t="s">
        <v>20</v>
      </c>
      <c r="AA21" s="91" t="s">
        <v>20</v>
      </c>
      <c r="AB21" s="93"/>
      <c r="AC21" s="91" t="s">
        <v>20</v>
      </c>
      <c r="AD21" s="91" t="s">
        <v>20</v>
      </c>
      <c r="AE21" s="91" t="s">
        <v>20</v>
      </c>
      <c r="AF21" s="91" t="s">
        <v>20</v>
      </c>
      <c r="AG21" s="91" t="s">
        <v>20</v>
      </c>
      <c r="AH21" s="91" t="s">
        <v>20</v>
      </c>
      <c r="AI21" s="91">
        <f t="shared" si="0"/>
        <v>27</v>
      </c>
    </row>
    <row r="22" spans="1:35" ht="15.75" customHeight="1" x14ac:dyDescent="0.25">
      <c r="A22" s="72" t="s">
        <v>50</v>
      </c>
      <c r="B22" s="101" t="s">
        <v>51</v>
      </c>
      <c r="C22" s="91"/>
      <c r="D22" s="91" t="s">
        <v>20</v>
      </c>
      <c r="E22" s="91" t="s">
        <v>20</v>
      </c>
      <c r="F22" s="91" t="s">
        <v>20</v>
      </c>
      <c r="G22" s="93" t="s">
        <v>20</v>
      </c>
      <c r="H22" s="91" t="s">
        <v>20</v>
      </c>
      <c r="I22" s="91" t="s">
        <v>20</v>
      </c>
      <c r="J22" s="91" t="s">
        <v>20</v>
      </c>
      <c r="K22" s="91" t="s">
        <v>20</v>
      </c>
      <c r="L22" s="91" t="s">
        <v>20</v>
      </c>
      <c r="M22" s="91" t="s">
        <v>20</v>
      </c>
      <c r="N22" s="93"/>
      <c r="O22" s="91" t="s">
        <v>20</v>
      </c>
      <c r="P22" s="91"/>
      <c r="Q22" s="91" t="s">
        <v>20</v>
      </c>
      <c r="R22" s="91" t="s">
        <v>20</v>
      </c>
      <c r="S22" s="91" t="s">
        <v>20</v>
      </c>
      <c r="T22" s="91" t="s">
        <v>20</v>
      </c>
      <c r="U22" s="93" t="s">
        <v>20</v>
      </c>
      <c r="V22" s="91" t="s">
        <v>20</v>
      </c>
      <c r="W22" s="91"/>
      <c r="X22" s="91" t="s">
        <v>20</v>
      </c>
      <c r="Y22" s="91" t="s">
        <v>20</v>
      </c>
      <c r="Z22" s="91" t="s">
        <v>20</v>
      </c>
      <c r="AA22" s="91" t="s">
        <v>20</v>
      </c>
      <c r="AB22" s="93" t="s">
        <v>20</v>
      </c>
      <c r="AC22" s="91" t="s">
        <v>20</v>
      </c>
      <c r="AD22" s="91"/>
      <c r="AE22" s="91" t="s">
        <v>20</v>
      </c>
      <c r="AF22" s="91" t="s">
        <v>20</v>
      </c>
      <c r="AG22" s="91" t="s">
        <v>20</v>
      </c>
      <c r="AH22" s="91" t="s">
        <v>20</v>
      </c>
      <c r="AI22" s="91">
        <f t="shared" si="0"/>
        <v>27</v>
      </c>
    </row>
    <row r="23" spans="1:35" ht="15.75" customHeight="1" x14ac:dyDescent="0.25">
      <c r="A23" s="72" t="s">
        <v>52</v>
      </c>
      <c r="B23" s="101" t="s">
        <v>53</v>
      </c>
      <c r="C23" s="91"/>
      <c r="D23" s="91" t="s">
        <v>20</v>
      </c>
      <c r="E23" s="91" t="s">
        <v>20</v>
      </c>
      <c r="F23" s="91" t="s">
        <v>20</v>
      </c>
      <c r="G23" s="93" t="s">
        <v>20</v>
      </c>
      <c r="H23" s="91" t="s">
        <v>20</v>
      </c>
      <c r="I23" s="91"/>
      <c r="J23" s="91" t="s">
        <v>20</v>
      </c>
      <c r="K23" s="91" t="s">
        <v>20</v>
      </c>
      <c r="L23" s="91" t="s">
        <v>20</v>
      </c>
      <c r="M23" s="91" t="s">
        <v>20</v>
      </c>
      <c r="N23" s="93" t="s">
        <v>20</v>
      </c>
      <c r="O23" s="91" t="s">
        <v>20</v>
      </c>
      <c r="P23" s="91" t="s">
        <v>20</v>
      </c>
      <c r="Q23" s="91" t="s">
        <v>20</v>
      </c>
      <c r="R23" s="91" t="s">
        <v>20</v>
      </c>
      <c r="S23" s="91" t="s">
        <v>20</v>
      </c>
      <c r="T23" s="91" t="s">
        <v>20</v>
      </c>
      <c r="U23" s="93"/>
      <c r="V23" s="91" t="s">
        <v>20</v>
      </c>
      <c r="W23" s="91" t="s">
        <v>20</v>
      </c>
      <c r="X23" s="91" t="s">
        <v>20</v>
      </c>
      <c r="Y23" s="91"/>
      <c r="Z23" s="91" t="s">
        <v>20</v>
      </c>
      <c r="AA23" s="91" t="s">
        <v>20</v>
      </c>
      <c r="AB23" s="93" t="s">
        <v>20</v>
      </c>
      <c r="AC23" s="91"/>
      <c r="AD23" s="91" t="s">
        <v>20</v>
      </c>
      <c r="AE23" s="91" t="s">
        <v>20</v>
      </c>
      <c r="AF23" s="91" t="s">
        <v>20</v>
      </c>
      <c r="AG23" s="91" t="s">
        <v>20</v>
      </c>
      <c r="AH23" s="91" t="s">
        <v>20</v>
      </c>
      <c r="AI23" s="91">
        <f t="shared" si="0"/>
        <v>27</v>
      </c>
    </row>
    <row r="24" spans="1:35" ht="15.75" customHeight="1" x14ac:dyDescent="0.25">
      <c r="A24" s="72" t="s">
        <v>54</v>
      </c>
      <c r="B24" s="101" t="s">
        <v>55</v>
      </c>
      <c r="C24" s="91"/>
      <c r="D24" s="91" t="s">
        <v>20</v>
      </c>
      <c r="E24" s="91" t="s">
        <v>20</v>
      </c>
      <c r="F24" s="91" t="s">
        <v>20</v>
      </c>
      <c r="G24" s="93"/>
      <c r="H24" s="91" t="s">
        <v>20</v>
      </c>
      <c r="I24" s="91" t="s">
        <v>20</v>
      </c>
      <c r="J24" s="91" t="s">
        <v>20</v>
      </c>
      <c r="K24" s="91" t="s">
        <v>20</v>
      </c>
      <c r="L24" s="91" t="s">
        <v>61</v>
      </c>
      <c r="M24" s="91" t="s">
        <v>20</v>
      </c>
      <c r="N24" s="93"/>
      <c r="O24" s="91" t="s">
        <v>20</v>
      </c>
      <c r="P24" s="91" t="s">
        <v>20</v>
      </c>
      <c r="Q24" s="91" t="s">
        <v>20</v>
      </c>
      <c r="R24" s="91" t="s">
        <v>20</v>
      </c>
      <c r="S24" s="91" t="s">
        <v>20</v>
      </c>
      <c r="T24" s="91"/>
      <c r="U24" s="93" t="s">
        <v>20</v>
      </c>
      <c r="V24" s="91" t="s">
        <v>20</v>
      </c>
      <c r="W24" s="91" t="s">
        <v>20</v>
      </c>
      <c r="X24" s="91" t="s">
        <v>20</v>
      </c>
      <c r="Y24" s="91" t="s">
        <v>20</v>
      </c>
      <c r="Z24" s="91" t="s">
        <v>20</v>
      </c>
      <c r="AA24" s="91"/>
      <c r="AB24" s="93" t="s">
        <v>20</v>
      </c>
      <c r="AC24" s="91" t="s">
        <v>20</v>
      </c>
      <c r="AD24" s="91" t="s">
        <v>20</v>
      </c>
      <c r="AE24" s="91" t="s">
        <v>20</v>
      </c>
      <c r="AF24" s="91" t="s">
        <v>20</v>
      </c>
      <c r="AG24" s="91" t="s">
        <v>20</v>
      </c>
      <c r="AH24" s="91" t="s">
        <v>20</v>
      </c>
      <c r="AI24" s="91">
        <f t="shared" si="0"/>
        <v>26</v>
      </c>
    </row>
    <row r="25" spans="1:35" ht="15.75" customHeight="1" x14ac:dyDescent="0.25">
      <c r="A25" s="72" t="s">
        <v>56</v>
      </c>
      <c r="B25" s="101" t="s">
        <v>57</v>
      </c>
      <c r="C25" s="91"/>
      <c r="D25" s="91" t="s">
        <v>20</v>
      </c>
      <c r="E25" s="91" t="s">
        <v>20</v>
      </c>
      <c r="F25" s="91" t="s">
        <v>20</v>
      </c>
      <c r="G25" s="93"/>
      <c r="H25" s="91" t="s">
        <v>20</v>
      </c>
      <c r="I25" s="91" t="s">
        <v>20</v>
      </c>
      <c r="J25" s="91" t="s">
        <v>20</v>
      </c>
      <c r="K25" s="91" t="s">
        <v>20</v>
      </c>
      <c r="L25" s="91" t="s">
        <v>20</v>
      </c>
      <c r="M25" s="91" t="s">
        <v>20</v>
      </c>
      <c r="N25" s="93"/>
      <c r="O25" s="91" t="s">
        <v>20</v>
      </c>
      <c r="P25" s="91" t="s">
        <v>20</v>
      </c>
      <c r="Q25" s="91" t="s">
        <v>20</v>
      </c>
      <c r="R25" s="91" t="s">
        <v>20</v>
      </c>
      <c r="S25" s="91" t="s">
        <v>20</v>
      </c>
      <c r="T25" s="91" t="s">
        <v>20</v>
      </c>
      <c r="U25" s="93"/>
      <c r="V25" s="91" t="s">
        <v>20</v>
      </c>
      <c r="W25" s="91" t="s">
        <v>20</v>
      </c>
      <c r="X25" s="91" t="s">
        <v>20</v>
      </c>
      <c r="Y25" s="91" t="s">
        <v>20</v>
      </c>
      <c r="Z25" s="91" t="s">
        <v>20</v>
      </c>
      <c r="AA25" s="91" t="s">
        <v>20</v>
      </c>
      <c r="AB25" s="93"/>
      <c r="AC25" s="91" t="s">
        <v>20</v>
      </c>
      <c r="AD25" s="91" t="s">
        <v>20</v>
      </c>
      <c r="AE25" s="91" t="s">
        <v>20</v>
      </c>
      <c r="AF25" s="91" t="s">
        <v>20</v>
      </c>
      <c r="AG25" s="91" t="s">
        <v>20</v>
      </c>
      <c r="AH25" s="91" t="s">
        <v>20</v>
      </c>
      <c r="AI25" s="91">
        <f t="shared" si="0"/>
        <v>27</v>
      </c>
    </row>
    <row r="26" spans="1:35" ht="15.75" customHeight="1" x14ac:dyDescent="0.25">
      <c r="A26" s="72">
        <v>19</v>
      </c>
      <c r="B26" s="101" t="s">
        <v>122</v>
      </c>
      <c r="C26" s="91"/>
      <c r="D26" s="91" t="s">
        <v>78</v>
      </c>
      <c r="E26" s="91" t="s">
        <v>78</v>
      </c>
      <c r="F26" s="91" t="s">
        <v>78</v>
      </c>
      <c r="G26" s="93"/>
      <c r="H26" s="91" t="s">
        <v>78</v>
      </c>
      <c r="I26" s="91" t="s">
        <v>78</v>
      </c>
      <c r="J26" s="91" t="s">
        <v>78</v>
      </c>
      <c r="K26" s="91" t="s">
        <v>78</v>
      </c>
      <c r="L26" s="91" t="s">
        <v>78</v>
      </c>
      <c r="M26" s="91" t="s">
        <v>78</v>
      </c>
      <c r="N26" s="93"/>
      <c r="O26" s="91" t="s">
        <v>78</v>
      </c>
      <c r="P26" s="91" t="s">
        <v>78</v>
      </c>
      <c r="Q26" s="91" t="s">
        <v>78</v>
      </c>
      <c r="R26" s="91" t="s">
        <v>78</v>
      </c>
      <c r="S26" s="91" t="s">
        <v>78</v>
      </c>
      <c r="T26" s="91" t="s">
        <v>78</v>
      </c>
      <c r="U26" s="93"/>
      <c r="V26" s="91" t="s">
        <v>78</v>
      </c>
      <c r="W26" s="91" t="s">
        <v>78</v>
      </c>
      <c r="X26" s="91" t="s">
        <v>78</v>
      </c>
      <c r="Y26" s="91" t="s">
        <v>78</v>
      </c>
      <c r="Z26" s="91" t="s">
        <v>78</v>
      </c>
      <c r="AA26" s="91" t="s">
        <v>78</v>
      </c>
      <c r="AB26" s="93"/>
      <c r="AC26" s="91" t="s">
        <v>78</v>
      </c>
      <c r="AD26" s="91" t="s">
        <v>78</v>
      </c>
      <c r="AE26" s="91" t="s">
        <v>78</v>
      </c>
      <c r="AF26" s="91" t="s">
        <v>78</v>
      </c>
      <c r="AG26" s="91" t="s">
        <v>78</v>
      </c>
      <c r="AH26" s="91" t="s">
        <v>78</v>
      </c>
      <c r="AI26" s="91">
        <f t="shared" si="0"/>
        <v>0</v>
      </c>
    </row>
    <row r="27" spans="1:35" ht="15.75" customHeight="1" x14ac:dyDescent="0.25">
      <c r="A27" s="72">
        <v>20</v>
      </c>
      <c r="B27" s="101" t="s">
        <v>123</v>
      </c>
      <c r="C27" s="91"/>
      <c r="D27" s="91" t="s">
        <v>20</v>
      </c>
      <c r="E27" s="91" t="s">
        <v>20</v>
      </c>
      <c r="F27" s="91" t="s">
        <v>20</v>
      </c>
      <c r="G27" s="93"/>
      <c r="H27" s="91" t="s">
        <v>20</v>
      </c>
      <c r="I27" s="91" t="s">
        <v>20</v>
      </c>
      <c r="J27" s="91" t="s">
        <v>20</v>
      </c>
      <c r="K27" s="91" t="s">
        <v>20</v>
      </c>
      <c r="L27" s="91"/>
      <c r="M27" s="91" t="s">
        <v>20</v>
      </c>
      <c r="N27" s="93" t="s">
        <v>20</v>
      </c>
      <c r="O27" s="91" t="s">
        <v>20</v>
      </c>
      <c r="P27" s="91" t="s">
        <v>20</v>
      </c>
      <c r="Q27" s="91" t="s">
        <v>20</v>
      </c>
      <c r="R27" s="91" t="s">
        <v>61</v>
      </c>
      <c r="S27" s="91"/>
      <c r="T27" s="91" t="s">
        <v>61</v>
      </c>
      <c r="U27" s="93" t="s">
        <v>20</v>
      </c>
      <c r="V27" s="91" t="s">
        <v>20</v>
      </c>
      <c r="W27" s="91" t="s">
        <v>20</v>
      </c>
      <c r="X27" s="91"/>
      <c r="Y27" s="91" t="s">
        <v>20</v>
      </c>
      <c r="Z27" s="91" t="s">
        <v>20</v>
      </c>
      <c r="AA27" s="91" t="s">
        <v>20</v>
      </c>
      <c r="AB27" s="93" t="s">
        <v>20</v>
      </c>
      <c r="AC27" s="91" t="s">
        <v>20</v>
      </c>
      <c r="AD27" s="91" t="s">
        <v>20</v>
      </c>
      <c r="AE27" s="91" t="s">
        <v>20</v>
      </c>
      <c r="AF27" s="91" t="s">
        <v>20</v>
      </c>
      <c r="AG27" s="91" t="s">
        <v>20</v>
      </c>
      <c r="AH27" s="91" t="s">
        <v>20</v>
      </c>
      <c r="AI27" s="91">
        <f t="shared" si="0"/>
        <v>25</v>
      </c>
    </row>
    <row r="28" spans="1:35" ht="5.25" customHeight="1" x14ac:dyDescent="0.25">
      <c r="A28" s="102"/>
      <c r="B28" s="103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</row>
    <row r="29" spans="1:35" ht="17.25" customHeight="1" x14ac:dyDescent="0.25">
      <c r="A29" s="76"/>
      <c r="B29" s="104" t="s">
        <v>174</v>
      </c>
      <c r="C29" s="77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</row>
    <row r="30" spans="1:35" ht="4.5" customHeight="1" x14ac:dyDescent="0.25">
      <c r="A30" s="76"/>
      <c r="B30" s="76"/>
      <c r="C30" s="77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</row>
    <row r="31" spans="1:35" s="78" customFormat="1" ht="12.75" x14ac:dyDescent="0.2">
      <c r="B31" s="79" t="s">
        <v>58</v>
      </c>
      <c r="C31" s="78" t="s">
        <v>59</v>
      </c>
      <c r="H31" s="78" t="s">
        <v>20</v>
      </c>
      <c r="K31" s="78" t="s">
        <v>60</v>
      </c>
      <c r="P31" s="78" t="s">
        <v>61</v>
      </c>
      <c r="S31" s="78" t="s">
        <v>74</v>
      </c>
      <c r="X31" s="78" t="s">
        <v>26</v>
      </c>
      <c r="AA31" s="78" t="s">
        <v>75</v>
      </c>
    </row>
    <row r="32" spans="1:35" s="78" customFormat="1" ht="12.75" x14ac:dyDescent="0.2">
      <c r="C32" s="78" t="s">
        <v>70</v>
      </c>
      <c r="H32" s="78" t="s">
        <v>71</v>
      </c>
      <c r="K32" s="78" t="s">
        <v>76</v>
      </c>
      <c r="P32" s="78" t="s">
        <v>21</v>
      </c>
      <c r="S32" s="78" t="s">
        <v>79</v>
      </c>
      <c r="X32" s="78" t="s">
        <v>80</v>
      </c>
      <c r="AA32" s="78" t="s">
        <v>62</v>
      </c>
    </row>
    <row r="33" spans="1:35" x14ac:dyDescent="0.25">
      <c r="B33" s="76"/>
      <c r="C33" s="76"/>
      <c r="F33" s="80"/>
      <c r="AA33" s="81" t="s">
        <v>172</v>
      </c>
    </row>
    <row r="34" spans="1:35" x14ac:dyDescent="0.25">
      <c r="B34" s="76"/>
      <c r="C34" s="76"/>
      <c r="F34" s="80" t="s">
        <v>154</v>
      </c>
      <c r="AA34" s="80" t="s">
        <v>162</v>
      </c>
    </row>
    <row r="35" spans="1:35" x14ac:dyDescent="0.25">
      <c r="F35" s="80"/>
    </row>
    <row r="36" spans="1:35" x14ac:dyDescent="0.25">
      <c r="F36" s="80"/>
    </row>
    <row r="37" spans="1:35" x14ac:dyDescent="0.25">
      <c r="F37" s="80"/>
    </row>
    <row r="38" spans="1:35" s="75" customFormat="1" x14ac:dyDescent="0.25">
      <c r="C38" s="75" t="s">
        <v>164</v>
      </c>
      <c r="F38" s="80"/>
      <c r="Y38" s="75" t="s">
        <v>163</v>
      </c>
    </row>
    <row r="40" spans="1:35" ht="15" customHeight="1" x14ac:dyDescent="0.25"/>
    <row r="41" spans="1:35" ht="18" customHeight="1" x14ac:dyDescent="0.3">
      <c r="A41" s="198" t="s">
        <v>125</v>
      </c>
      <c r="B41" s="198"/>
      <c r="C41" s="198"/>
      <c r="D41" s="198"/>
      <c r="E41" s="198"/>
      <c r="F41" s="198"/>
      <c r="G41" s="198"/>
      <c r="H41" s="198"/>
      <c r="J41" s="199" t="s">
        <v>165</v>
      </c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</row>
    <row r="42" spans="1:35" ht="16.5" customHeight="1" x14ac:dyDescent="0.3">
      <c r="A42" s="198" t="s">
        <v>126</v>
      </c>
      <c r="B42" s="198"/>
      <c r="C42" s="198"/>
      <c r="D42" s="198"/>
      <c r="E42" s="198"/>
      <c r="F42" s="198"/>
      <c r="G42" s="198"/>
      <c r="H42" s="198"/>
      <c r="J42" s="200" t="s">
        <v>166</v>
      </c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</row>
    <row r="43" spans="1:35" x14ac:dyDescent="0.25">
      <c r="A43" s="197" t="s">
        <v>4</v>
      </c>
      <c r="B43" s="197"/>
      <c r="C43" s="197"/>
      <c r="D43" s="197"/>
      <c r="E43" s="197"/>
      <c r="F43" s="197"/>
      <c r="G43" s="197"/>
      <c r="H43" s="197"/>
    </row>
    <row r="44" spans="1:35" x14ac:dyDescent="0.25">
      <c r="A44" s="197" t="s">
        <v>5</v>
      </c>
      <c r="B44" s="197"/>
      <c r="C44" s="197"/>
      <c r="D44" s="197"/>
      <c r="E44" s="197"/>
      <c r="F44" s="197"/>
      <c r="G44" s="197"/>
      <c r="H44" s="197"/>
    </row>
    <row r="45" spans="1:35" ht="6" customHeight="1" x14ac:dyDescent="0.25">
      <c r="A45" s="68"/>
    </row>
    <row r="46" spans="1:35" ht="18.75" customHeight="1" x14ac:dyDescent="0.25">
      <c r="A46" s="206" t="s">
        <v>6</v>
      </c>
      <c r="B46" s="207" t="s">
        <v>7</v>
      </c>
      <c r="C46" s="92" t="s">
        <v>8</v>
      </c>
      <c r="D46" s="93">
        <v>1</v>
      </c>
      <c r="E46" s="93">
        <v>2</v>
      </c>
      <c r="F46" s="93">
        <v>3</v>
      </c>
      <c r="G46" s="93">
        <v>4</v>
      </c>
      <c r="H46" s="93">
        <v>5</v>
      </c>
      <c r="I46" s="93">
        <v>6</v>
      </c>
      <c r="J46" s="93">
        <v>7</v>
      </c>
      <c r="K46" s="93">
        <v>8</v>
      </c>
      <c r="L46" s="93">
        <v>9</v>
      </c>
      <c r="M46" s="93">
        <v>10</v>
      </c>
      <c r="N46" s="93">
        <v>11</v>
      </c>
      <c r="O46" s="93">
        <v>12</v>
      </c>
      <c r="P46" s="93">
        <v>13</v>
      </c>
      <c r="Q46" s="93">
        <v>14</v>
      </c>
      <c r="R46" s="93">
        <v>15</v>
      </c>
      <c r="S46" s="93">
        <v>16</v>
      </c>
      <c r="T46" s="93">
        <v>17</v>
      </c>
      <c r="U46" s="93">
        <v>18</v>
      </c>
      <c r="V46" s="93">
        <v>19</v>
      </c>
      <c r="W46" s="93">
        <v>20</v>
      </c>
      <c r="X46" s="93">
        <v>21</v>
      </c>
      <c r="Y46" s="93">
        <v>22</v>
      </c>
      <c r="Z46" s="93">
        <v>23</v>
      </c>
      <c r="AA46" s="93">
        <v>24</v>
      </c>
      <c r="AB46" s="93">
        <v>25</v>
      </c>
      <c r="AC46" s="93">
        <v>26</v>
      </c>
      <c r="AD46" s="93">
        <v>27</v>
      </c>
      <c r="AE46" s="93">
        <v>28</v>
      </c>
      <c r="AF46" s="93">
        <v>29</v>
      </c>
      <c r="AG46" s="93">
        <v>30</v>
      </c>
      <c r="AH46" s="93">
        <v>31</v>
      </c>
      <c r="AI46" s="214" t="s">
        <v>9</v>
      </c>
    </row>
    <row r="47" spans="1:35" ht="18.75" customHeight="1" x14ac:dyDescent="0.25">
      <c r="A47" s="206"/>
      <c r="B47" s="207"/>
      <c r="C47" s="92" t="s">
        <v>10</v>
      </c>
      <c r="D47" s="93" t="s">
        <v>11</v>
      </c>
      <c r="E47" s="93" t="s">
        <v>12</v>
      </c>
      <c r="F47" s="93" t="s">
        <v>13</v>
      </c>
      <c r="G47" s="93" t="s">
        <v>14</v>
      </c>
      <c r="H47" s="93" t="s">
        <v>15</v>
      </c>
      <c r="I47" s="93" t="s">
        <v>16</v>
      </c>
      <c r="J47" s="93" t="s">
        <v>17</v>
      </c>
      <c r="K47" s="93" t="s">
        <v>11</v>
      </c>
      <c r="L47" s="93" t="s">
        <v>12</v>
      </c>
      <c r="M47" s="93" t="s">
        <v>13</v>
      </c>
      <c r="N47" s="93" t="s">
        <v>14</v>
      </c>
      <c r="O47" s="93" t="s">
        <v>15</v>
      </c>
      <c r="P47" s="93" t="s">
        <v>16</v>
      </c>
      <c r="Q47" s="93" t="s">
        <v>17</v>
      </c>
      <c r="R47" s="93" t="s">
        <v>11</v>
      </c>
      <c r="S47" s="93" t="s">
        <v>12</v>
      </c>
      <c r="T47" s="93" t="s">
        <v>13</v>
      </c>
      <c r="U47" s="93" t="s">
        <v>14</v>
      </c>
      <c r="V47" s="93" t="s">
        <v>15</v>
      </c>
      <c r="W47" s="86" t="s">
        <v>16</v>
      </c>
      <c r="X47" s="93" t="s">
        <v>17</v>
      </c>
      <c r="Y47" s="93" t="s">
        <v>11</v>
      </c>
      <c r="Z47" s="93" t="s">
        <v>12</v>
      </c>
      <c r="AA47" s="93" t="s">
        <v>13</v>
      </c>
      <c r="AB47" s="93" t="s">
        <v>14</v>
      </c>
      <c r="AC47" s="93" t="s">
        <v>15</v>
      </c>
      <c r="AD47" s="93" t="s">
        <v>16</v>
      </c>
      <c r="AE47" s="93" t="s">
        <v>17</v>
      </c>
      <c r="AF47" s="93" t="s">
        <v>15</v>
      </c>
      <c r="AG47" s="93" t="s">
        <v>16</v>
      </c>
      <c r="AH47" s="93" t="s">
        <v>17</v>
      </c>
      <c r="AI47" s="215"/>
    </row>
    <row r="48" spans="1:35" ht="15.75" customHeight="1" x14ac:dyDescent="0.25">
      <c r="A48" s="72">
        <v>1</v>
      </c>
      <c r="B48" s="73" t="s">
        <v>31</v>
      </c>
      <c r="C48" s="91"/>
      <c r="D48" s="91"/>
      <c r="E48" s="91"/>
      <c r="F48" s="91"/>
      <c r="G48" s="93"/>
      <c r="H48" s="91"/>
      <c r="I48" s="91"/>
      <c r="J48" s="91"/>
      <c r="K48" s="91"/>
      <c r="L48" s="91"/>
      <c r="M48" s="91"/>
      <c r="N48" s="93"/>
      <c r="O48" s="91"/>
      <c r="P48" s="91"/>
      <c r="Q48" s="91"/>
      <c r="R48" s="91"/>
      <c r="S48" s="91"/>
      <c r="T48" s="91"/>
      <c r="U48" s="93"/>
      <c r="V48" s="91"/>
      <c r="W48" s="91"/>
      <c r="X48" s="91"/>
      <c r="Y48" s="91"/>
      <c r="Z48" s="91"/>
      <c r="AA48" s="91"/>
      <c r="AB48" s="93"/>
      <c r="AC48" s="91"/>
      <c r="AD48" s="91"/>
      <c r="AE48" s="91"/>
      <c r="AF48" s="91"/>
      <c r="AG48" s="91"/>
      <c r="AH48" s="91"/>
      <c r="AI48" s="91">
        <f t="shared" ref="AI48:AI52" si="1">COUNTIF(D48:AH48,"X")+COUNTIF(D48:AH48,"Ho")+COUNTIF(D48:AH48,"VN")+COUNTIF(D48:AH48,"CT")</f>
        <v>0</v>
      </c>
    </row>
    <row r="49" spans="1:35" ht="15.75" customHeight="1" x14ac:dyDescent="0.25">
      <c r="A49" s="72">
        <v>2</v>
      </c>
      <c r="B49" s="73" t="s">
        <v>43</v>
      </c>
      <c r="C49" s="91"/>
      <c r="D49" s="91"/>
      <c r="E49" s="91"/>
      <c r="F49" s="91"/>
      <c r="G49" s="93"/>
      <c r="H49" s="91"/>
      <c r="I49" s="91"/>
      <c r="J49" s="91"/>
      <c r="K49" s="91"/>
      <c r="L49" s="91"/>
      <c r="M49" s="91"/>
      <c r="N49" s="93"/>
      <c r="O49" s="91"/>
      <c r="P49" s="91"/>
      <c r="Q49" s="91"/>
      <c r="R49" s="91"/>
      <c r="S49" s="91"/>
      <c r="T49" s="91"/>
      <c r="U49" s="93"/>
      <c r="V49" s="91"/>
      <c r="W49" s="91"/>
      <c r="X49" s="91"/>
      <c r="Y49" s="91"/>
      <c r="Z49" s="91"/>
      <c r="AA49" s="91"/>
      <c r="AB49" s="93"/>
      <c r="AC49" s="91"/>
      <c r="AD49" s="91"/>
      <c r="AE49" s="91"/>
      <c r="AF49" s="91"/>
      <c r="AG49" s="91"/>
      <c r="AH49" s="91"/>
      <c r="AI49" s="91">
        <f t="shared" si="1"/>
        <v>0</v>
      </c>
    </row>
    <row r="50" spans="1:35" ht="15.75" customHeight="1" x14ac:dyDescent="0.25">
      <c r="A50" s="72">
        <v>3</v>
      </c>
      <c r="B50" s="73" t="s">
        <v>51</v>
      </c>
      <c r="C50" s="91"/>
      <c r="D50" s="91"/>
      <c r="E50" s="91"/>
      <c r="F50" s="91"/>
      <c r="G50" s="93"/>
      <c r="H50" s="91"/>
      <c r="I50" s="91"/>
      <c r="J50" s="91"/>
      <c r="K50" s="91"/>
      <c r="L50" s="91"/>
      <c r="M50" s="91"/>
      <c r="N50" s="93"/>
      <c r="O50" s="91"/>
      <c r="P50" s="91"/>
      <c r="Q50" s="91"/>
      <c r="R50" s="91"/>
      <c r="S50" s="91"/>
      <c r="T50" s="91"/>
      <c r="U50" s="93"/>
      <c r="V50" s="91"/>
      <c r="W50" s="91"/>
      <c r="X50" s="91"/>
      <c r="Y50" s="91"/>
      <c r="Z50" s="91"/>
      <c r="AA50" s="91"/>
      <c r="AB50" s="93"/>
      <c r="AC50" s="91"/>
      <c r="AD50" s="91"/>
      <c r="AE50" s="91"/>
      <c r="AF50" s="91"/>
      <c r="AG50" s="91"/>
      <c r="AH50" s="91"/>
      <c r="AI50" s="91">
        <f t="shared" si="1"/>
        <v>0</v>
      </c>
    </row>
    <row r="51" spans="1:35" ht="15.75" customHeight="1" x14ac:dyDescent="0.25">
      <c r="A51" s="72">
        <v>4</v>
      </c>
      <c r="B51" s="73" t="s">
        <v>53</v>
      </c>
      <c r="C51" s="91"/>
      <c r="D51" s="91"/>
      <c r="E51" s="91"/>
      <c r="F51" s="91"/>
      <c r="G51" s="93"/>
      <c r="H51" s="91"/>
      <c r="I51" s="91"/>
      <c r="J51" s="91"/>
      <c r="K51" s="91"/>
      <c r="L51" s="91"/>
      <c r="M51" s="91"/>
      <c r="N51" s="93"/>
      <c r="O51" s="91"/>
      <c r="P51" s="91"/>
      <c r="Q51" s="91"/>
      <c r="R51" s="91"/>
      <c r="S51" s="91"/>
      <c r="T51" s="91"/>
      <c r="U51" s="93"/>
      <c r="V51" s="91"/>
      <c r="W51" s="91"/>
      <c r="X51" s="91"/>
      <c r="Y51" s="91"/>
      <c r="Z51" s="91"/>
      <c r="AA51" s="91"/>
      <c r="AB51" s="93"/>
      <c r="AC51" s="91"/>
      <c r="AD51" s="91"/>
      <c r="AE51" s="91"/>
      <c r="AF51" s="91"/>
      <c r="AG51" s="91"/>
      <c r="AH51" s="91"/>
      <c r="AI51" s="91">
        <f t="shared" si="1"/>
        <v>0</v>
      </c>
    </row>
    <row r="52" spans="1:35" ht="15.75" customHeight="1" x14ac:dyDescent="0.25">
      <c r="A52" s="72">
        <v>5</v>
      </c>
      <c r="B52" s="73" t="s">
        <v>123</v>
      </c>
      <c r="C52" s="91"/>
      <c r="D52" s="91"/>
      <c r="E52" s="91"/>
      <c r="F52" s="91"/>
      <c r="G52" s="93"/>
      <c r="H52" s="91"/>
      <c r="I52" s="91"/>
      <c r="J52" s="91"/>
      <c r="K52" s="91"/>
      <c r="L52" s="91"/>
      <c r="M52" s="91"/>
      <c r="N52" s="93"/>
      <c r="O52" s="91"/>
      <c r="P52" s="91"/>
      <c r="Q52" s="91"/>
      <c r="R52" s="91"/>
      <c r="S52" s="91"/>
      <c r="T52" s="91"/>
      <c r="U52" s="93"/>
      <c r="V52" s="91"/>
      <c r="W52" s="91"/>
      <c r="X52" s="91"/>
      <c r="Y52" s="91"/>
      <c r="Z52" s="91"/>
      <c r="AA52" s="91"/>
      <c r="AB52" s="93"/>
      <c r="AC52" s="91"/>
      <c r="AD52" s="91"/>
      <c r="AE52" s="91"/>
      <c r="AF52" s="91"/>
      <c r="AG52" s="91"/>
      <c r="AH52" s="91"/>
      <c r="AI52" s="91">
        <f t="shared" si="1"/>
        <v>0</v>
      </c>
    </row>
    <row r="53" spans="1:35" ht="17.25" customHeight="1" x14ac:dyDescent="0.25">
      <c r="A53" s="76"/>
      <c r="B53" s="76" t="s">
        <v>94</v>
      </c>
      <c r="C53" s="77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</row>
    <row r="54" spans="1:35" ht="17.25" customHeight="1" x14ac:dyDescent="0.25">
      <c r="A54" s="76"/>
      <c r="B54" s="76"/>
      <c r="C54" s="77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</row>
    <row r="55" spans="1:35" s="78" customFormat="1" ht="12.75" x14ac:dyDescent="0.2">
      <c r="B55" s="79" t="s">
        <v>58</v>
      </c>
      <c r="C55" s="78" t="s">
        <v>59</v>
      </c>
      <c r="H55" s="78" t="s">
        <v>20</v>
      </c>
      <c r="K55" s="78" t="s">
        <v>60</v>
      </c>
      <c r="P55" s="78" t="s">
        <v>61</v>
      </c>
      <c r="S55" s="78" t="s">
        <v>74</v>
      </c>
      <c r="X55" s="78" t="s">
        <v>119</v>
      </c>
      <c r="AA55" s="78" t="s">
        <v>149</v>
      </c>
      <c r="AF55" s="78" t="s">
        <v>148</v>
      </c>
    </row>
    <row r="56" spans="1:35" s="78" customFormat="1" ht="12.75" x14ac:dyDescent="0.2">
      <c r="C56" s="78" t="s">
        <v>150</v>
      </c>
      <c r="H56" s="78" t="s">
        <v>86</v>
      </c>
      <c r="K56" s="78" t="s">
        <v>76</v>
      </c>
      <c r="P56" s="78" t="s">
        <v>21</v>
      </c>
      <c r="S56" s="78" t="s">
        <v>137</v>
      </c>
      <c r="X56" s="78" t="s">
        <v>78</v>
      </c>
      <c r="AA56" s="78" t="s">
        <v>62</v>
      </c>
      <c r="AF56" s="78" t="s">
        <v>129</v>
      </c>
    </row>
    <row r="57" spans="1:35" x14ac:dyDescent="0.25">
      <c r="B57" s="76"/>
      <c r="C57" s="76"/>
      <c r="F57" s="80" t="s">
        <v>81</v>
      </c>
      <c r="AA57" s="81" t="s">
        <v>160</v>
      </c>
    </row>
    <row r="58" spans="1:35" x14ac:dyDescent="0.25">
      <c r="B58" s="76"/>
      <c r="C58" s="76"/>
      <c r="AA58" s="80" t="s">
        <v>82</v>
      </c>
    </row>
    <row r="59" spans="1:35" x14ac:dyDescent="0.25">
      <c r="F59" s="80"/>
    </row>
    <row r="60" spans="1:35" x14ac:dyDescent="0.25">
      <c r="F60" s="80"/>
    </row>
    <row r="61" spans="1:35" x14ac:dyDescent="0.25">
      <c r="F61" s="80"/>
    </row>
    <row r="62" spans="1:35" x14ac:dyDescent="0.25">
      <c r="F62" s="80"/>
      <c r="Y62" s="67" t="s">
        <v>161</v>
      </c>
    </row>
    <row r="64" spans="1:35" ht="16.5" x14ac:dyDescent="0.25">
      <c r="F64" s="83"/>
      <c r="AA64" s="80"/>
    </row>
  </sheetData>
  <mergeCells count="18">
    <mergeCell ref="A4:H4"/>
    <mergeCell ref="A1:H1"/>
    <mergeCell ref="J1:AI1"/>
    <mergeCell ref="A2:H2"/>
    <mergeCell ref="J2:AI2"/>
    <mergeCell ref="A3:H3"/>
    <mergeCell ref="A6:A7"/>
    <mergeCell ref="B6:B7"/>
    <mergeCell ref="AI6:AI7"/>
    <mergeCell ref="A41:H41"/>
    <mergeCell ref="A42:H42"/>
    <mergeCell ref="J41:AI41"/>
    <mergeCell ref="J42:AI42"/>
    <mergeCell ref="A43:H43"/>
    <mergeCell ref="A44:H44"/>
    <mergeCell ref="A46:A47"/>
    <mergeCell ref="B46:B47"/>
    <mergeCell ref="AI46:AI47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2"/>
  <sheetViews>
    <sheetView topLeftCell="A3" zoomScale="78" zoomScaleNormal="78" workbookViewId="0">
      <selection activeCell="AK14" sqref="AK14"/>
    </sheetView>
  </sheetViews>
  <sheetFormatPr defaultColWidth="9" defaultRowHeight="15.75" x14ac:dyDescent="0.25"/>
  <cols>
    <col min="1" max="1" width="3.25" style="67" customWidth="1"/>
    <col min="2" max="2" width="18.5" style="67" customWidth="1"/>
    <col min="3" max="3" width="4.25" style="67" customWidth="1"/>
    <col min="4" max="14" width="3.25" style="67" customWidth="1"/>
    <col min="15" max="15" width="3.625" style="67" customWidth="1"/>
    <col min="16" max="23" width="3.25" style="67" customWidth="1"/>
    <col min="24" max="24" width="3.875" style="67" customWidth="1"/>
    <col min="25" max="33" width="3.25" style="67" customWidth="1"/>
    <col min="34" max="34" width="7.125" style="67" customWidth="1"/>
    <col min="35" max="42" width="3.5" style="67" customWidth="1"/>
    <col min="43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171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95" t="s">
        <v>8</v>
      </c>
      <c r="D6" s="96">
        <v>1</v>
      </c>
      <c r="E6" s="96">
        <v>2</v>
      </c>
      <c r="F6" s="96">
        <v>3</v>
      </c>
      <c r="G6" s="96">
        <v>4</v>
      </c>
      <c r="H6" s="96">
        <v>5</v>
      </c>
      <c r="I6" s="96">
        <v>6</v>
      </c>
      <c r="J6" s="96">
        <v>7</v>
      </c>
      <c r="K6" s="96">
        <v>8</v>
      </c>
      <c r="L6" s="96">
        <v>9</v>
      </c>
      <c r="M6" s="96">
        <v>10</v>
      </c>
      <c r="N6" s="96">
        <v>11</v>
      </c>
      <c r="O6" s="96">
        <v>12</v>
      </c>
      <c r="P6" s="96">
        <v>13</v>
      </c>
      <c r="Q6" s="96">
        <v>14</v>
      </c>
      <c r="R6" s="96">
        <v>15</v>
      </c>
      <c r="S6" s="96">
        <v>16</v>
      </c>
      <c r="T6" s="96">
        <v>17</v>
      </c>
      <c r="U6" s="96">
        <v>18</v>
      </c>
      <c r="V6" s="96">
        <v>19</v>
      </c>
      <c r="W6" s="96">
        <v>20</v>
      </c>
      <c r="X6" s="96">
        <v>21</v>
      </c>
      <c r="Y6" s="96">
        <v>22</v>
      </c>
      <c r="Z6" s="96">
        <v>23</v>
      </c>
      <c r="AA6" s="96">
        <v>24</v>
      </c>
      <c r="AB6" s="96">
        <v>25</v>
      </c>
      <c r="AC6" s="96">
        <v>26</v>
      </c>
      <c r="AD6" s="96">
        <v>27</v>
      </c>
      <c r="AE6" s="96">
        <v>28</v>
      </c>
      <c r="AF6" s="96">
        <v>29</v>
      </c>
      <c r="AG6" s="96">
        <v>30</v>
      </c>
      <c r="AH6" s="214" t="s">
        <v>9</v>
      </c>
      <c r="AJ6" s="67" t="s">
        <v>145</v>
      </c>
    </row>
    <row r="7" spans="1:37" ht="18.75" customHeight="1" x14ac:dyDescent="0.25">
      <c r="A7" s="212"/>
      <c r="B7" s="213"/>
      <c r="C7" s="95" t="s">
        <v>10</v>
      </c>
      <c r="D7" s="96" t="s">
        <v>14</v>
      </c>
      <c r="E7" s="96" t="s">
        <v>15</v>
      </c>
      <c r="F7" s="96" t="s">
        <v>16</v>
      </c>
      <c r="G7" s="96" t="s">
        <v>17</v>
      </c>
      <c r="H7" s="96" t="s">
        <v>11</v>
      </c>
      <c r="I7" s="96" t="s">
        <v>12</v>
      </c>
      <c r="J7" s="96" t="s">
        <v>13</v>
      </c>
      <c r="K7" s="96" t="s">
        <v>14</v>
      </c>
      <c r="L7" s="96" t="s">
        <v>15</v>
      </c>
      <c r="M7" s="96" t="s">
        <v>16</v>
      </c>
      <c r="N7" s="96" t="s">
        <v>17</v>
      </c>
      <c r="O7" s="96" t="s">
        <v>11</v>
      </c>
      <c r="P7" s="96" t="s">
        <v>12</v>
      </c>
      <c r="Q7" s="96" t="s">
        <v>13</v>
      </c>
      <c r="R7" s="96" t="s">
        <v>14</v>
      </c>
      <c r="S7" s="96" t="s">
        <v>15</v>
      </c>
      <c r="T7" s="86" t="s">
        <v>16</v>
      </c>
      <c r="U7" s="96" t="s">
        <v>17</v>
      </c>
      <c r="V7" s="96" t="s">
        <v>11</v>
      </c>
      <c r="W7" s="96" t="s">
        <v>12</v>
      </c>
      <c r="X7" s="96" t="s">
        <v>13</v>
      </c>
      <c r="Y7" s="96" t="s">
        <v>14</v>
      </c>
      <c r="Z7" s="96" t="s">
        <v>15</v>
      </c>
      <c r="AA7" s="96" t="s">
        <v>16</v>
      </c>
      <c r="AB7" s="96" t="s">
        <v>17</v>
      </c>
      <c r="AC7" s="96" t="s">
        <v>11</v>
      </c>
      <c r="AD7" s="96" t="s">
        <v>12</v>
      </c>
      <c r="AE7" s="96" t="s">
        <v>13</v>
      </c>
      <c r="AF7" s="96" t="s">
        <v>14</v>
      </c>
      <c r="AG7" s="96" t="s">
        <v>15</v>
      </c>
      <c r="AH7" s="215"/>
      <c r="AJ7" s="71" t="s">
        <v>146</v>
      </c>
    </row>
    <row r="8" spans="1:37" ht="15.75" customHeight="1" x14ac:dyDescent="0.25">
      <c r="A8" s="72" t="s">
        <v>18</v>
      </c>
      <c r="B8" s="101" t="s">
        <v>19</v>
      </c>
      <c r="C8" s="97"/>
      <c r="D8" s="96"/>
      <c r="E8" s="97" t="s">
        <v>20</v>
      </c>
      <c r="F8" s="97" t="s">
        <v>20</v>
      </c>
      <c r="G8" s="97" t="s">
        <v>20</v>
      </c>
      <c r="H8" s="97" t="s">
        <v>20</v>
      </c>
      <c r="I8" s="97" t="s">
        <v>20</v>
      </c>
      <c r="J8" s="97" t="s">
        <v>20</v>
      </c>
      <c r="K8" s="96"/>
      <c r="L8" s="97" t="s">
        <v>20</v>
      </c>
      <c r="M8" s="97" t="s">
        <v>20</v>
      </c>
      <c r="N8" s="97" t="s">
        <v>20</v>
      </c>
      <c r="O8" s="97" t="s">
        <v>20</v>
      </c>
      <c r="P8" s="97" t="s">
        <v>20</v>
      </c>
      <c r="Q8" s="97" t="s">
        <v>20</v>
      </c>
      <c r="R8" s="96"/>
      <c r="S8" s="97" t="s">
        <v>20</v>
      </c>
      <c r="T8" s="97" t="s">
        <v>20</v>
      </c>
      <c r="U8" s="97" t="s">
        <v>20</v>
      </c>
      <c r="V8" s="97" t="s">
        <v>20</v>
      </c>
      <c r="W8" s="97" t="s">
        <v>20</v>
      </c>
      <c r="X8" s="97" t="s">
        <v>20</v>
      </c>
      <c r="Y8" s="96"/>
      <c r="Z8" s="97" t="s">
        <v>20</v>
      </c>
      <c r="AA8" s="97" t="s">
        <v>20</v>
      </c>
      <c r="AB8" s="97" t="s">
        <v>21</v>
      </c>
      <c r="AC8" s="97" t="s">
        <v>20</v>
      </c>
      <c r="AD8" s="97" t="s">
        <v>20</v>
      </c>
      <c r="AE8" s="97" t="s">
        <v>20</v>
      </c>
      <c r="AF8" s="96"/>
      <c r="AG8" s="97" t="s">
        <v>21</v>
      </c>
      <c r="AH8" s="97">
        <f t="shared" ref="AH8:AH27" si="0">COUNTIF(D8:AG8,"X")+COUNTIF(D8:AG8,"Ho")+COUNTIF(D8:AG8,"VN")+COUNTIF(D8:AG8,"CT")</f>
        <v>23</v>
      </c>
      <c r="AJ8" s="67" t="s">
        <v>147</v>
      </c>
    </row>
    <row r="9" spans="1:37" ht="15.75" customHeight="1" x14ac:dyDescent="0.25">
      <c r="A9" s="72" t="s">
        <v>22</v>
      </c>
      <c r="B9" s="101" t="s">
        <v>93</v>
      </c>
      <c r="C9" s="97"/>
      <c r="D9" s="96" t="s">
        <v>20</v>
      </c>
      <c r="E9" s="107" t="s">
        <v>20</v>
      </c>
      <c r="F9" s="107" t="s">
        <v>20</v>
      </c>
      <c r="G9" s="107" t="s">
        <v>20</v>
      </c>
      <c r="H9" s="107" t="s">
        <v>20</v>
      </c>
      <c r="I9" s="107" t="s">
        <v>20</v>
      </c>
      <c r="J9" s="107" t="s">
        <v>20</v>
      </c>
      <c r="K9" s="105"/>
      <c r="L9" s="107" t="s">
        <v>20</v>
      </c>
      <c r="M9" s="107" t="s">
        <v>20</v>
      </c>
      <c r="N9" s="107" t="s">
        <v>20</v>
      </c>
      <c r="O9" s="107" t="s">
        <v>20</v>
      </c>
      <c r="P9" s="107" t="s">
        <v>20</v>
      </c>
      <c r="Q9" s="107" t="s">
        <v>20</v>
      </c>
      <c r="R9" s="105"/>
      <c r="S9" s="107" t="s">
        <v>20</v>
      </c>
      <c r="T9" s="107" t="s">
        <v>20</v>
      </c>
      <c r="U9" s="107" t="s">
        <v>20</v>
      </c>
      <c r="V9" s="107" t="s">
        <v>20</v>
      </c>
      <c r="W9" s="107" t="s">
        <v>20</v>
      </c>
      <c r="X9" s="107" t="s">
        <v>20</v>
      </c>
      <c r="Y9" s="105"/>
      <c r="Z9" s="107" t="s">
        <v>20</v>
      </c>
      <c r="AA9" s="107" t="s">
        <v>20</v>
      </c>
      <c r="AB9" s="107" t="s">
        <v>21</v>
      </c>
      <c r="AC9" s="107" t="s">
        <v>20</v>
      </c>
      <c r="AD9" s="107" t="s">
        <v>86</v>
      </c>
      <c r="AE9" s="107" t="s">
        <v>86</v>
      </c>
      <c r="AF9" s="105"/>
      <c r="AG9" s="107" t="s">
        <v>21</v>
      </c>
      <c r="AH9" s="97">
        <f t="shared" si="0"/>
        <v>24</v>
      </c>
    </row>
    <row r="10" spans="1:37" ht="15.75" customHeight="1" x14ac:dyDescent="0.25">
      <c r="A10" s="72" t="s">
        <v>24</v>
      </c>
      <c r="B10" s="101" t="s">
        <v>23</v>
      </c>
      <c r="C10" s="97"/>
      <c r="D10" s="96"/>
      <c r="E10" s="97" t="s">
        <v>20</v>
      </c>
      <c r="F10" s="97" t="s">
        <v>20</v>
      </c>
      <c r="G10" s="97" t="s">
        <v>119</v>
      </c>
      <c r="H10" s="97" t="s">
        <v>20</v>
      </c>
      <c r="I10" s="97" t="s">
        <v>20</v>
      </c>
      <c r="J10" s="97" t="s">
        <v>119</v>
      </c>
      <c r="K10" s="96"/>
      <c r="L10" s="97" t="s">
        <v>20</v>
      </c>
      <c r="M10" s="97" t="s">
        <v>20</v>
      </c>
      <c r="N10" s="97" t="s">
        <v>119</v>
      </c>
      <c r="O10" s="97" t="s">
        <v>20</v>
      </c>
      <c r="P10" s="97" t="s">
        <v>20</v>
      </c>
      <c r="Q10" s="97" t="s">
        <v>119</v>
      </c>
      <c r="R10" s="96"/>
      <c r="S10" s="97" t="s">
        <v>20</v>
      </c>
      <c r="T10" s="97" t="s">
        <v>20</v>
      </c>
      <c r="U10" s="97" t="s">
        <v>119</v>
      </c>
      <c r="V10" s="97" t="s">
        <v>20</v>
      </c>
      <c r="W10" s="97" t="s">
        <v>20</v>
      </c>
      <c r="X10" s="97" t="s">
        <v>119</v>
      </c>
      <c r="Y10" s="96"/>
      <c r="Z10" s="97" t="s">
        <v>20</v>
      </c>
      <c r="AA10" s="97" t="s">
        <v>20</v>
      </c>
      <c r="AB10" s="107" t="s">
        <v>21</v>
      </c>
      <c r="AC10" s="97" t="s">
        <v>20</v>
      </c>
      <c r="AD10" s="97" t="s">
        <v>20</v>
      </c>
      <c r="AE10" s="97" t="s">
        <v>20</v>
      </c>
      <c r="AF10" s="96"/>
      <c r="AG10" s="97" t="s">
        <v>21</v>
      </c>
      <c r="AH10" s="97">
        <f t="shared" si="0"/>
        <v>23</v>
      </c>
    </row>
    <row r="11" spans="1:37" ht="15.75" customHeight="1" x14ac:dyDescent="0.25">
      <c r="A11" s="72" t="s">
        <v>28</v>
      </c>
      <c r="B11" s="101" t="s">
        <v>25</v>
      </c>
      <c r="C11" s="97"/>
      <c r="D11" s="96" t="s">
        <v>20</v>
      </c>
      <c r="E11" s="97" t="s">
        <v>20</v>
      </c>
      <c r="F11" s="97" t="s">
        <v>20</v>
      </c>
      <c r="G11" s="97" t="s">
        <v>20</v>
      </c>
      <c r="H11" s="97" t="s">
        <v>20</v>
      </c>
      <c r="I11" s="97" t="s">
        <v>20</v>
      </c>
      <c r="J11" s="97"/>
      <c r="K11" s="96"/>
      <c r="L11" s="97" t="s">
        <v>20</v>
      </c>
      <c r="M11" s="97" t="s">
        <v>20</v>
      </c>
      <c r="N11" s="97" t="s">
        <v>20</v>
      </c>
      <c r="O11" s="106" t="s">
        <v>61</v>
      </c>
      <c r="P11" s="97" t="s">
        <v>20</v>
      </c>
      <c r="Q11" s="97" t="s">
        <v>20</v>
      </c>
      <c r="R11" s="96"/>
      <c r="S11" s="97" t="s">
        <v>20</v>
      </c>
      <c r="T11" s="97" t="s">
        <v>20</v>
      </c>
      <c r="U11" s="97" t="s">
        <v>20</v>
      </c>
      <c r="V11" s="97" t="s">
        <v>20</v>
      </c>
      <c r="W11" s="97" t="s">
        <v>119</v>
      </c>
      <c r="X11" s="97" t="s">
        <v>119</v>
      </c>
      <c r="Y11" s="96"/>
      <c r="Z11" s="97" t="s">
        <v>20</v>
      </c>
      <c r="AA11" s="97" t="s">
        <v>20</v>
      </c>
      <c r="AB11" s="107" t="s">
        <v>21</v>
      </c>
      <c r="AC11" s="97" t="s">
        <v>20</v>
      </c>
      <c r="AD11" s="97" t="s">
        <v>20</v>
      </c>
      <c r="AE11" s="116"/>
      <c r="AF11" s="96"/>
      <c r="AG11" s="97" t="s">
        <v>21</v>
      </c>
      <c r="AH11" s="97">
        <f t="shared" si="0"/>
        <v>21</v>
      </c>
    </row>
    <row r="12" spans="1:37" ht="15.75" customHeight="1" x14ac:dyDescent="0.25">
      <c r="A12" s="72" t="s">
        <v>30</v>
      </c>
      <c r="B12" s="101" t="s">
        <v>29</v>
      </c>
      <c r="C12" s="97"/>
      <c r="D12" s="96" t="s">
        <v>20</v>
      </c>
      <c r="E12" s="97" t="s">
        <v>20</v>
      </c>
      <c r="F12" s="97" t="s">
        <v>20</v>
      </c>
      <c r="G12" s="97" t="s">
        <v>20</v>
      </c>
      <c r="H12" s="97" t="s">
        <v>20</v>
      </c>
      <c r="I12" s="97" t="s">
        <v>20</v>
      </c>
      <c r="J12" s="97"/>
      <c r="K12" s="96"/>
      <c r="L12" s="97" t="s">
        <v>20</v>
      </c>
      <c r="M12" s="97" t="s">
        <v>20</v>
      </c>
      <c r="N12" s="97" t="s">
        <v>20</v>
      </c>
      <c r="O12" s="97" t="s">
        <v>20</v>
      </c>
      <c r="P12" s="97" t="s">
        <v>20</v>
      </c>
      <c r="Q12" s="97"/>
      <c r="R12" s="96"/>
      <c r="S12" s="97" t="s">
        <v>20</v>
      </c>
      <c r="T12" s="97" t="s">
        <v>20</v>
      </c>
      <c r="U12" s="97" t="s">
        <v>20</v>
      </c>
      <c r="V12" s="97" t="s">
        <v>20</v>
      </c>
      <c r="W12" s="97" t="s">
        <v>20</v>
      </c>
      <c r="X12" s="97"/>
      <c r="Y12" s="96"/>
      <c r="Z12" s="97" t="s">
        <v>20</v>
      </c>
      <c r="AA12" s="97" t="s">
        <v>20</v>
      </c>
      <c r="AB12" s="97" t="s">
        <v>21</v>
      </c>
      <c r="AC12" s="97" t="s">
        <v>20</v>
      </c>
      <c r="AD12" s="97" t="s">
        <v>20</v>
      </c>
      <c r="AE12" s="97"/>
      <c r="AF12" s="96"/>
      <c r="AG12" s="97" t="s">
        <v>21</v>
      </c>
      <c r="AH12" s="97">
        <f t="shared" si="0"/>
        <v>20</v>
      </c>
    </row>
    <row r="13" spans="1:37" ht="15.75" customHeight="1" x14ac:dyDescent="0.25">
      <c r="A13" s="72" t="s">
        <v>32</v>
      </c>
      <c r="B13" s="101" t="s">
        <v>31</v>
      </c>
      <c r="C13" s="97"/>
      <c r="D13" s="96"/>
      <c r="E13" s="97" t="s">
        <v>20</v>
      </c>
      <c r="F13" s="97" t="s">
        <v>20</v>
      </c>
      <c r="G13" s="97" t="s">
        <v>20</v>
      </c>
      <c r="H13" s="97" t="s">
        <v>20</v>
      </c>
      <c r="I13" s="97" t="s">
        <v>20</v>
      </c>
      <c r="J13" s="97"/>
      <c r="K13" s="96"/>
      <c r="L13" s="97" t="s">
        <v>20</v>
      </c>
      <c r="M13" s="97" t="s">
        <v>20</v>
      </c>
      <c r="N13" s="97" t="s">
        <v>20</v>
      </c>
      <c r="O13" s="97" t="s">
        <v>20</v>
      </c>
      <c r="P13" s="97" t="s">
        <v>20</v>
      </c>
      <c r="Q13" s="97" t="s">
        <v>20</v>
      </c>
      <c r="R13" s="96"/>
      <c r="S13" s="97" t="s">
        <v>20</v>
      </c>
      <c r="T13" s="97" t="s">
        <v>20</v>
      </c>
      <c r="U13" s="97" t="s">
        <v>20</v>
      </c>
      <c r="V13" s="97" t="s">
        <v>20</v>
      </c>
      <c r="W13" s="97" t="s">
        <v>119</v>
      </c>
      <c r="X13" s="97" t="s">
        <v>119</v>
      </c>
      <c r="Y13" s="96"/>
      <c r="Z13" s="97" t="s">
        <v>20</v>
      </c>
      <c r="AA13" s="97" t="s">
        <v>20</v>
      </c>
      <c r="AB13" s="97" t="s">
        <v>21</v>
      </c>
      <c r="AC13" s="97" t="s">
        <v>20</v>
      </c>
      <c r="AD13" s="97" t="s">
        <v>20</v>
      </c>
      <c r="AE13" s="97" t="s">
        <v>20</v>
      </c>
      <c r="AF13" s="96"/>
      <c r="AG13" s="97" t="s">
        <v>21</v>
      </c>
      <c r="AH13" s="97">
        <f t="shared" si="0"/>
        <v>22</v>
      </c>
      <c r="AK13" s="67" t="s">
        <v>183</v>
      </c>
    </row>
    <row r="14" spans="1:37" ht="15.75" customHeight="1" x14ac:dyDescent="0.25">
      <c r="A14" s="72" t="s">
        <v>34</v>
      </c>
      <c r="B14" s="101" t="s">
        <v>33</v>
      </c>
      <c r="C14" s="97"/>
      <c r="D14" s="96"/>
      <c r="E14" s="97" t="s">
        <v>20</v>
      </c>
      <c r="F14" s="97" t="s">
        <v>20</v>
      </c>
      <c r="G14" s="97" t="s">
        <v>20</v>
      </c>
      <c r="H14" s="97" t="s">
        <v>20</v>
      </c>
      <c r="I14" s="97" t="s">
        <v>20</v>
      </c>
      <c r="J14" s="97"/>
      <c r="K14" s="96"/>
      <c r="L14" s="97" t="s">
        <v>20</v>
      </c>
      <c r="M14" s="97" t="s">
        <v>20</v>
      </c>
      <c r="N14" s="97" t="s">
        <v>20</v>
      </c>
      <c r="O14" s="97" t="s">
        <v>20</v>
      </c>
      <c r="P14" s="97" t="s">
        <v>20</v>
      </c>
      <c r="Q14" s="97"/>
      <c r="R14" s="96"/>
      <c r="S14" s="97" t="s">
        <v>20</v>
      </c>
      <c r="T14" s="97" t="s">
        <v>20</v>
      </c>
      <c r="U14" s="97" t="s">
        <v>20</v>
      </c>
      <c r="V14" s="97" t="s">
        <v>20</v>
      </c>
      <c r="W14" s="97" t="s">
        <v>20</v>
      </c>
      <c r="X14" s="97"/>
      <c r="Y14" s="96"/>
      <c r="Z14" s="97" t="s">
        <v>20</v>
      </c>
      <c r="AA14" s="97" t="s">
        <v>20</v>
      </c>
      <c r="AB14" s="107" t="s">
        <v>21</v>
      </c>
      <c r="AC14" s="97" t="s">
        <v>20</v>
      </c>
      <c r="AD14" s="97" t="s">
        <v>61</v>
      </c>
      <c r="AE14" s="97"/>
      <c r="AF14" s="96"/>
      <c r="AG14" s="97" t="s">
        <v>21</v>
      </c>
      <c r="AH14" s="97">
        <f t="shared" si="0"/>
        <v>18</v>
      </c>
    </row>
    <row r="15" spans="1:37" ht="15.75" customHeight="1" x14ac:dyDescent="0.25">
      <c r="A15" s="72" t="s">
        <v>36</v>
      </c>
      <c r="B15" s="101" t="s">
        <v>35</v>
      </c>
      <c r="C15" s="97"/>
      <c r="D15" s="96"/>
      <c r="E15" s="97" t="s">
        <v>20</v>
      </c>
      <c r="F15" s="97" t="s">
        <v>20</v>
      </c>
      <c r="G15" s="97" t="s">
        <v>20</v>
      </c>
      <c r="H15" s="97" t="s">
        <v>20</v>
      </c>
      <c r="I15" s="97" t="s">
        <v>20</v>
      </c>
      <c r="J15" s="97" t="s">
        <v>20</v>
      </c>
      <c r="K15" s="96"/>
      <c r="L15" s="97" t="s">
        <v>20</v>
      </c>
      <c r="M15" s="97" t="s">
        <v>20</v>
      </c>
      <c r="N15" s="97" t="s">
        <v>20</v>
      </c>
      <c r="O15" s="97" t="s">
        <v>20</v>
      </c>
      <c r="P15" s="97" t="s">
        <v>20</v>
      </c>
      <c r="Q15" s="97"/>
      <c r="R15" s="96"/>
      <c r="S15" s="97" t="s">
        <v>20</v>
      </c>
      <c r="T15" s="97" t="s">
        <v>20</v>
      </c>
      <c r="U15" s="97" t="s">
        <v>20</v>
      </c>
      <c r="V15" s="97" t="s">
        <v>20</v>
      </c>
      <c r="W15" s="97" t="s">
        <v>20</v>
      </c>
      <c r="X15" s="97" t="s">
        <v>20</v>
      </c>
      <c r="Y15" s="96"/>
      <c r="Z15" s="97" t="s">
        <v>20</v>
      </c>
      <c r="AA15" s="97" t="s">
        <v>20</v>
      </c>
      <c r="AB15" s="107" t="s">
        <v>21</v>
      </c>
      <c r="AC15" s="97" t="s">
        <v>20</v>
      </c>
      <c r="AD15" s="97" t="s">
        <v>20</v>
      </c>
      <c r="AE15" s="97"/>
      <c r="AF15" s="96"/>
      <c r="AG15" s="97" t="s">
        <v>21</v>
      </c>
      <c r="AH15" s="97">
        <f t="shared" si="0"/>
        <v>21</v>
      </c>
    </row>
    <row r="16" spans="1:37" ht="15.75" customHeight="1" x14ac:dyDescent="0.25">
      <c r="A16" s="72" t="s">
        <v>38</v>
      </c>
      <c r="B16" s="101" t="s">
        <v>37</v>
      </c>
      <c r="C16" s="97"/>
      <c r="D16" s="96"/>
      <c r="E16" s="97" t="s">
        <v>20</v>
      </c>
      <c r="F16" s="97" t="s">
        <v>20</v>
      </c>
      <c r="G16" s="97" t="s">
        <v>20</v>
      </c>
      <c r="H16" s="97" t="s">
        <v>20</v>
      </c>
      <c r="I16" s="97" t="s">
        <v>20</v>
      </c>
      <c r="J16" s="97" t="s">
        <v>20</v>
      </c>
      <c r="K16" s="96"/>
      <c r="L16" s="97" t="s">
        <v>20</v>
      </c>
      <c r="M16" s="97" t="s">
        <v>20</v>
      </c>
      <c r="N16" s="97" t="s">
        <v>20</v>
      </c>
      <c r="O16" s="97" t="s">
        <v>20</v>
      </c>
      <c r="P16" s="97" t="s">
        <v>20</v>
      </c>
      <c r="Q16" s="97"/>
      <c r="R16" s="96"/>
      <c r="S16" s="97" t="s">
        <v>20</v>
      </c>
      <c r="T16" s="97" t="s">
        <v>20</v>
      </c>
      <c r="U16" s="97" t="s">
        <v>20</v>
      </c>
      <c r="V16" s="97" t="s">
        <v>20</v>
      </c>
      <c r="W16" s="97" t="s">
        <v>20</v>
      </c>
      <c r="X16" s="97"/>
      <c r="Y16" s="96"/>
      <c r="Z16" s="97" t="s">
        <v>20</v>
      </c>
      <c r="AA16" s="97" t="s">
        <v>20</v>
      </c>
      <c r="AB16" s="107" t="s">
        <v>21</v>
      </c>
      <c r="AC16" s="97" t="s">
        <v>20</v>
      </c>
      <c r="AD16" s="97" t="s">
        <v>20</v>
      </c>
      <c r="AE16" s="117" t="s">
        <v>20</v>
      </c>
      <c r="AF16" s="96"/>
      <c r="AG16" s="97" t="s">
        <v>21</v>
      </c>
      <c r="AH16" s="97">
        <f t="shared" si="0"/>
        <v>21</v>
      </c>
    </row>
    <row r="17" spans="1:34" ht="15.75" customHeight="1" x14ac:dyDescent="0.25">
      <c r="A17" s="72" t="s">
        <v>40</v>
      </c>
      <c r="B17" s="101" t="s">
        <v>39</v>
      </c>
      <c r="C17" s="97"/>
      <c r="D17" s="96" t="s">
        <v>20</v>
      </c>
      <c r="E17" s="97" t="s">
        <v>20</v>
      </c>
      <c r="F17" s="97" t="s">
        <v>20</v>
      </c>
      <c r="G17" s="97" t="s">
        <v>20</v>
      </c>
      <c r="H17" s="97" t="s">
        <v>20</v>
      </c>
      <c r="I17" s="97" t="s">
        <v>20</v>
      </c>
      <c r="J17" s="97"/>
      <c r="K17" s="96"/>
      <c r="L17" s="97" t="s">
        <v>20</v>
      </c>
      <c r="M17" s="97" t="s">
        <v>20</v>
      </c>
      <c r="N17" s="97" t="s">
        <v>20</v>
      </c>
      <c r="O17" s="97" t="s">
        <v>20</v>
      </c>
      <c r="P17" s="97" t="s">
        <v>20</v>
      </c>
      <c r="Q17" s="97" t="s">
        <v>20</v>
      </c>
      <c r="R17" s="96"/>
      <c r="S17" s="97" t="s">
        <v>20</v>
      </c>
      <c r="T17" s="97" t="s">
        <v>20</v>
      </c>
      <c r="U17" s="97" t="s">
        <v>20</v>
      </c>
      <c r="V17" s="97" t="s">
        <v>20</v>
      </c>
      <c r="W17" s="97" t="s">
        <v>119</v>
      </c>
      <c r="X17" s="97" t="s">
        <v>119</v>
      </c>
      <c r="Y17" s="96"/>
      <c r="Z17" s="97" t="s">
        <v>20</v>
      </c>
      <c r="AA17" s="97" t="s">
        <v>20</v>
      </c>
      <c r="AB17" s="107" t="s">
        <v>21</v>
      </c>
      <c r="AC17" s="97" t="s">
        <v>20</v>
      </c>
      <c r="AD17" s="97" t="s">
        <v>20</v>
      </c>
      <c r="AE17" s="97" t="s">
        <v>20</v>
      </c>
      <c r="AF17" s="96"/>
      <c r="AG17" s="97" t="s">
        <v>21</v>
      </c>
      <c r="AH17" s="97">
        <f t="shared" si="0"/>
        <v>23</v>
      </c>
    </row>
    <row r="18" spans="1:34" ht="15.75" customHeight="1" x14ac:dyDescent="0.25">
      <c r="A18" s="72" t="s">
        <v>42</v>
      </c>
      <c r="B18" s="101" t="s">
        <v>41</v>
      </c>
      <c r="C18" s="97"/>
      <c r="D18" s="96" t="s">
        <v>20</v>
      </c>
      <c r="E18" s="97" t="s">
        <v>20</v>
      </c>
      <c r="F18" s="106" t="s">
        <v>61</v>
      </c>
      <c r="G18" s="106" t="s">
        <v>61</v>
      </c>
      <c r="H18" s="106" t="s">
        <v>61</v>
      </c>
      <c r="I18" s="106" t="s">
        <v>61</v>
      </c>
      <c r="J18" s="97"/>
      <c r="K18" s="96"/>
      <c r="L18" s="97" t="s">
        <v>20</v>
      </c>
      <c r="M18" s="97" t="s">
        <v>20</v>
      </c>
      <c r="N18" s="97" t="s">
        <v>20</v>
      </c>
      <c r="O18" s="97" t="s">
        <v>20</v>
      </c>
      <c r="P18" s="97" t="s">
        <v>20</v>
      </c>
      <c r="Q18" s="97"/>
      <c r="R18" s="96"/>
      <c r="S18" s="97" t="s">
        <v>20</v>
      </c>
      <c r="T18" s="97" t="s">
        <v>20</v>
      </c>
      <c r="U18" s="97" t="s">
        <v>20</v>
      </c>
      <c r="V18" s="97" t="s">
        <v>20</v>
      </c>
      <c r="W18" s="97" t="s">
        <v>20</v>
      </c>
      <c r="X18" s="97" t="s">
        <v>20</v>
      </c>
      <c r="Y18" s="96"/>
      <c r="Z18" s="97" t="s">
        <v>20</v>
      </c>
      <c r="AA18" s="97" t="s">
        <v>20</v>
      </c>
      <c r="AB18" s="107" t="s">
        <v>21</v>
      </c>
      <c r="AC18" s="97" t="s">
        <v>20</v>
      </c>
      <c r="AD18" s="97" t="s">
        <v>20</v>
      </c>
      <c r="AE18" s="97"/>
      <c r="AF18" s="96"/>
      <c r="AG18" s="97" t="s">
        <v>21</v>
      </c>
      <c r="AH18" s="97">
        <f t="shared" si="0"/>
        <v>17</v>
      </c>
    </row>
    <row r="19" spans="1:34" ht="15.75" customHeight="1" x14ac:dyDescent="0.25">
      <c r="A19" s="72" t="s">
        <v>44</v>
      </c>
      <c r="B19" s="101" t="s">
        <v>43</v>
      </c>
      <c r="C19" s="97"/>
      <c r="D19" s="96" t="s">
        <v>20</v>
      </c>
      <c r="E19" s="97" t="s">
        <v>20</v>
      </c>
      <c r="F19" s="97"/>
      <c r="G19" s="97" t="s">
        <v>20</v>
      </c>
      <c r="H19" s="97"/>
      <c r="I19" s="97" t="s">
        <v>20</v>
      </c>
      <c r="J19" s="97" t="s">
        <v>20</v>
      </c>
      <c r="K19" s="96" t="s">
        <v>20</v>
      </c>
      <c r="L19" s="97"/>
      <c r="M19" s="97" t="s">
        <v>20</v>
      </c>
      <c r="N19" s="97" t="s">
        <v>20</v>
      </c>
      <c r="O19" s="97" t="s">
        <v>20</v>
      </c>
      <c r="P19" s="97"/>
      <c r="Q19" s="97" t="s">
        <v>20</v>
      </c>
      <c r="R19" s="96" t="s">
        <v>20</v>
      </c>
      <c r="S19" s="97"/>
      <c r="T19" s="97" t="s">
        <v>20</v>
      </c>
      <c r="U19" s="97" t="s">
        <v>20</v>
      </c>
      <c r="V19" s="97" t="s">
        <v>20</v>
      </c>
      <c r="W19" s="97" t="s">
        <v>20</v>
      </c>
      <c r="X19" s="97" t="s">
        <v>20</v>
      </c>
      <c r="Y19" s="96"/>
      <c r="Z19" s="97" t="s">
        <v>20</v>
      </c>
      <c r="AA19" s="97" t="s">
        <v>20</v>
      </c>
      <c r="AB19" s="107" t="s">
        <v>177</v>
      </c>
      <c r="AC19" s="97" t="s">
        <v>20</v>
      </c>
      <c r="AD19" s="97"/>
      <c r="AE19" s="97"/>
      <c r="AF19" s="96" t="s">
        <v>20</v>
      </c>
      <c r="AG19" s="97" t="s">
        <v>21</v>
      </c>
      <c r="AH19" s="97">
        <f t="shared" si="0"/>
        <v>20</v>
      </c>
    </row>
    <row r="20" spans="1:34" ht="15.75" customHeight="1" x14ac:dyDescent="0.25">
      <c r="A20" s="72" t="s">
        <v>46</v>
      </c>
      <c r="B20" s="101" t="s">
        <v>47</v>
      </c>
      <c r="C20" s="97"/>
      <c r="D20" s="96" t="s">
        <v>20</v>
      </c>
      <c r="E20" s="97" t="s">
        <v>20</v>
      </c>
      <c r="F20" s="97" t="s">
        <v>20</v>
      </c>
      <c r="G20" s="97" t="s">
        <v>20</v>
      </c>
      <c r="H20" s="97" t="s">
        <v>20</v>
      </c>
      <c r="I20" s="97" t="s">
        <v>20</v>
      </c>
      <c r="J20" s="97"/>
      <c r="K20" s="96" t="s">
        <v>20</v>
      </c>
      <c r="L20" s="97" t="s">
        <v>20</v>
      </c>
      <c r="M20" s="97" t="s">
        <v>20</v>
      </c>
      <c r="N20" s="97" t="s">
        <v>20</v>
      </c>
      <c r="O20" s="97" t="s">
        <v>20</v>
      </c>
      <c r="P20" s="97" t="s">
        <v>20</v>
      </c>
      <c r="Q20" s="97" t="s">
        <v>20</v>
      </c>
      <c r="R20" s="96" t="s">
        <v>20</v>
      </c>
      <c r="S20" s="97" t="s">
        <v>20</v>
      </c>
      <c r="T20" s="97" t="s">
        <v>20</v>
      </c>
      <c r="U20" s="97" t="s">
        <v>20</v>
      </c>
      <c r="V20" s="97" t="s">
        <v>20</v>
      </c>
      <c r="W20" s="97" t="s">
        <v>20</v>
      </c>
      <c r="X20" s="97" t="s">
        <v>20</v>
      </c>
      <c r="Y20" s="96" t="s">
        <v>20</v>
      </c>
      <c r="Z20" s="97" t="s">
        <v>20</v>
      </c>
      <c r="AA20" s="97" t="s">
        <v>20</v>
      </c>
      <c r="AB20" s="97" t="s">
        <v>21</v>
      </c>
      <c r="AC20" s="97" t="s">
        <v>20</v>
      </c>
      <c r="AD20" s="97" t="s">
        <v>20</v>
      </c>
      <c r="AE20" s="97"/>
      <c r="AF20" s="96"/>
      <c r="AG20" s="97" t="s">
        <v>21</v>
      </c>
      <c r="AH20" s="97">
        <f t="shared" si="0"/>
        <v>25</v>
      </c>
    </row>
    <row r="21" spans="1:34" ht="15.75" customHeight="1" x14ac:dyDescent="0.25">
      <c r="A21" s="72" t="s">
        <v>48</v>
      </c>
      <c r="B21" s="101" t="s">
        <v>49</v>
      </c>
      <c r="C21" s="97"/>
      <c r="D21" s="96"/>
      <c r="E21" s="97" t="s">
        <v>20</v>
      </c>
      <c r="F21" s="97" t="s">
        <v>20</v>
      </c>
      <c r="G21" s="97" t="s">
        <v>20</v>
      </c>
      <c r="H21" s="97" t="s">
        <v>20</v>
      </c>
      <c r="I21" s="97" t="s">
        <v>20</v>
      </c>
      <c r="J21" s="97" t="s">
        <v>20</v>
      </c>
      <c r="K21" s="96"/>
      <c r="L21" s="97" t="s">
        <v>20</v>
      </c>
      <c r="M21" s="97" t="s">
        <v>20</v>
      </c>
      <c r="N21" s="97" t="s">
        <v>20</v>
      </c>
      <c r="O21" s="97" t="s">
        <v>20</v>
      </c>
      <c r="P21" s="97" t="s">
        <v>20</v>
      </c>
      <c r="Q21" s="97" t="s">
        <v>20</v>
      </c>
      <c r="R21" s="96"/>
      <c r="S21" s="97" t="s">
        <v>20</v>
      </c>
      <c r="T21" s="97" t="s">
        <v>20</v>
      </c>
      <c r="U21" s="97" t="s">
        <v>20</v>
      </c>
      <c r="V21" s="97" t="s">
        <v>20</v>
      </c>
      <c r="W21" s="106" t="s">
        <v>61</v>
      </c>
      <c r="X21" s="97" t="s">
        <v>20</v>
      </c>
      <c r="Y21" s="96"/>
      <c r="Z21" s="97" t="s">
        <v>20</v>
      </c>
      <c r="AA21" s="97" t="s">
        <v>20</v>
      </c>
      <c r="AB21" s="97" t="s">
        <v>21</v>
      </c>
      <c r="AC21" s="97" t="s">
        <v>20</v>
      </c>
      <c r="AD21" s="97" t="s">
        <v>20</v>
      </c>
      <c r="AE21" s="97" t="s">
        <v>20</v>
      </c>
      <c r="AF21" s="96"/>
      <c r="AG21" s="97" t="s">
        <v>21</v>
      </c>
      <c r="AH21" s="97">
        <f t="shared" si="0"/>
        <v>22</v>
      </c>
    </row>
    <row r="22" spans="1:34" ht="15.75" customHeight="1" x14ac:dyDescent="0.25">
      <c r="A22" s="72" t="s">
        <v>50</v>
      </c>
      <c r="B22" s="101" t="s">
        <v>51</v>
      </c>
      <c r="C22" s="97"/>
      <c r="D22" s="96" t="s">
        <v>20</v>
      </c>
      <c r="E22" s="97" t="s">
        <v>20</v>
      </c>
      <c r="F22" s="97" t="s">
        <v>20</v>
      </c>
      <c r="G22" s="97" t="s">
        <v>20</v>
      </c>
      <c r="H22" s="97" t="s">
        <v>20</v>
      </c>
      <c r="I22" s="97" t="s">
        <v>20</v>
      </c>
      <c r="J22" s="97" t="s">
        <v>20</v>
      </c>
      <c r="K22" s="96"/>
      <c r="L22" s="97" t="s">
        <v>20</v>
      </c>
      <c r="M22" s="97" t="s">
        <v>20</v>
      </c>
      <c r="N22" s="97"/>
      <c r="O22" s="97" t="s">
        <v>20</v>
      </c>
      <c r="P22" s="97" t="s">
        <v>20</v>
      </c>
      <c r="Q22" s="97" t="s">
        <v>20</v>
      </c>
      <c r="R22" s="96" t="s">
        <v>20</v>
      </c>
      <c r="S22" s="97" t="s">
        <v>20</v>
      </c>
      <c r="T22" s="97"/>
      <c r="U22" s="97" t="s">
        <v>20</v>
      </c>
      <c r="V22" s="97" t="s">
        <v>20</v>
      </c>
      <c r="W22" s="97" t="s">
        <v>20</v>
      </c>
      <c r="X22" s="97" t="s">
        <v>20</v>
      </c>
      <c r="Y22" s="96" t="s">
        <v>20</v>
      </c>
      <c r="Z22" s="97" t="s">
        <v>20</v>
      </c>
      <c r="AA22" s="97" t="s">
        <v>20</v>
      </c>
      <c r="AB22" s="97" t="s">
        <v>21</v>
      </c>
      <c r="AC22" s="97" t="s">
        <v>20</v>
      </c>
      <c r="AD22" s="97" t="s">
        <v>20</v>
      </c>
      <c r="AE22" s="97" t="s">
        <v>20</v>
      </c>
      <c r="AF22" s="96" t="s">
        <v>20</v>
      </c>
      <c r="AG22" s="97" t="s">
        <v>177</v>
      </c>
      <c r="AH22" s="97">
        <f t="shared" si="0"/>
        <v>25</v>
      </c>
    </row>
    <row r="23" spans="1:34" ht="15.75" customHeight="1" x14ac:dyDescent="0.25">
      <c r="A23" s="72" t="s">
        <v>52</v>
      </c>
      <c r="B23" s="101" t="s">
        <v>53</v>
      </c>
      <c r="C23" s="97"/>
      <c r="D23" s="96" t="s">
        <v>20</v>
      </c>
      <c r="E23" s="97" t="s">
        <v>20</v>
      </c>
      <c r="F23" s="97" t="s">
        <v>20</v>
      </c>
      <c r="G23" s="97"/>
      <c r="H23" s="97" t="s">
        <v>20</v>
      </c>
      <c r="I23" s="97" t="s">
        <v>20</v>
      </c>
      <c r="J23" s="97" t="s">
        <v>20</v>
      </c>
      <c r="K23" s="96" t="s">
        <v>20</v>
      </c>
      <c r="L23" s="97" t="s">
        <v>20</v>
      </c>
      <c r="M23" s="97" t="s">
        <v>20</v>
      </c>
      <c r="N23" s="97" t="s">
        <v>20</v>
      </c>
      <c r="O23" s="97" t="s">
        <v>20</v>
      </c>
      <c r="P23" s="97" t="s">
        <v>20</v>
      </c>
      <c r="Q23" s="97" t="s">
        <v>20</v>
      </c>
      <c r="R23" s="96"/>
      <c r="S23" s="97" t="s">
        <v>20</v>
      </c>
      <c r="T23" s="97" t="s">
        <v>20</v>
      </c>
      <c r="U23" s="97" t="s">
        <v>20</v>
      </c>
      <c r="V23" s="97"/>
      <c r="W23" s="97" t="s">
        <v>20</v>
      </c>
      <c r="X23" s="97" t="s">
        <v>20</v>
      </c>
      <c r="Y23" s="96" t="s">
        <v>20</v>
      </c>
      <c r="Z23" s="97" t="s">
        <v>20</v>
      </c>
      <c r="AA23" s="97"/>
      <c r="AB23" s="97" t="s">
        <v>177</v>
      </c>
      <c r="AC23" s="97" t="s">
        <v>20</v>
      </c>
      <c r="AD23" s="97" t="s">
        <v>20</v>
      </c>
      <c r="AE23" s="97" t="s">
        <v>20</v>
      </c>
      <c r="AF23" s="96" t="s">
        <v>20</v>
      </c>
      <c r="AG23" s="97" t="s">
        <v>177</v>
      </c>
      <c r="AH23" s="97">
        <f t="shared" si="0"/>
        <v>24</v>
      </c>
    </row>
    <row r="24" spans="1:34" ht="15.75" customHeight="1" x14ac:dyDescent="0.25">
      <c r="A24" s="72" t="s">
        <v>54</v>
      </c>
      <c r="B24" s="101" t="s">
        <v>55</v>
      </c>
      <c r="C24" s="97"/>
      <c r="D24" s="96"/>
      <c r="E24" s="97" t="s">
        <v>20</v>
      </c>
      <c r="F24" s="97" t="s">
        <v>20</v>
      </c>
      <c r="G24" s="97" t="s">
        <v>20</v>
      </c>
      <c r="H24" s="97" t="s">
        <v>20</v>
      </c>
      <c r="I24" s="97" t="s">
        <v>20</v>
      </c>
      <c r="J24" s="97" t="s">
        <v>20</v>
      </c>
      <c r="K24" s="96"/>
      <c r="L24" s="97" t="s">
        <v>20</v>
      </c>
      <c r="M24" s="97" t="s">
        <v>20</v>
      </c>
      <c r="N24" s="97" t="s">
        <v>20</v>
      </c>
      <c r="O24" s="97" t="s">
        <v>20</v>
      </c>
      <c r="P24" s="97" t="s">
        <v>20</v>
      </c>
      <c r="Q24" s="97" t="s">
        <v>20</v>
      </c>
      <c r="R24" s="96"/>
      <c r="S24" s="97" t="s">
        <v>20</v>
      </c>
      <c r="T24" s="97" t="s">
        <v>20</v>
      </c>
      <c r="U24" s="97" t="s">
        <v>20</v>
      </c>
      <c r="V24" s="97" t="s">
        <v>20</v>
      </c>
      <c r="W24" s="97" t="s">
        <v>20</v>
      </c>
      <c r="X24" s="97" t="s">
        <v>20</v>
      </c>
      <c r="Y24" s="96"/>
      <c r="Z24" s="97" t="s">
        <v>20</v>
      </c>
      <c r="AA24" s="97" t="s">
        <v>20</v>
      </c>
      <c r="AB24" s="97" t="s">
        <v>21</v>
      </c>
      <c r="AC24" s="97" t="s">
        <v>20</v>
      </c>
      <c r="AD24" s="97" t="s">
        <v>20</v>
      </c>
      <c r="AE24" s="97" t="s">
        <v>20</v>
      </c>
      <c r="AF24" s="96"/>
      <c r="AG24" s="97" t="s">
        <v>21</v>
      </c>
      <c r="AH24" s="97">
        <f t="shared" si="0"/>
        <v>23</v>
      </c>
    </row>
    <row r="25" spans="1:34" ht="15.75" customHeight="1" x14ac:dyDescent="0.25">
      <c r="A25" s="72" t="s">
        <v>56</v>
      </c>
      <c r="B25" s="101" t="s">
        <v>57</v>
      </c>
      <c r="C25" s="97"/>
      <c r="D25" s="96" t="s">
        <v>20</v>
      </c>
      <c r="E25" s="97" t="s">
        <v>20</v>
      </c>
      <c r="F25" s="97" t="s">
        <v>20</v>
      </c>
      <c r="G25" s="97" t="s">
        <v>20</v>
      </c>
      <c r="H25" s="97" t="s">
        <v>20</v>
      </c>
      <c r="I25" s="97" t="s">
        <v>20</v>
      </c>
      <c r="J25" s="97" t="s">
        <v>20</v>
      </c>
      <c r="K25" s="96" t="s">
        <v>20</v>
      </c>
      <c r="L25" s="97" t="s">
        <v>20</v>
      </c>
      <c r="M25" s="97" t="s">
        <v>20</v>
      </c>
      <c r="N25" s="97" t="s">
        <v>20</v>
      </c>
      <c r="O25" s="97" t="s">
        <v>20</v>
      </c>
      <c r="P25" s="97" t="s">
        <v>20</v>
      </c>
      <c r="Q25" s="97" t="s">
        <v>20</v>
      </c>
      <c r="R25" s="96"/>
      <c r="S25" s="97" t="s">
        <v>20</v>
      </c>
      <c r="T25" s="97" t="s">
        <v>20</v>
      </c>
      <c r="U25" s="97" t="s">
        <v>20</v>
      </c>
      <c r="V25" s="97" t="s">
        <v>20</v>
      </c>
      <c r="W25" s="97" t="s">
        <v>20</v>
      </c>
      <c r="X25" s="97" t="s">
        <v>20</v>
      </c>
      <c r="Y25" s="96"/>
      <c r="Z25" s="97" t="s">
        <v>20</v>
      </c>
      <c r="AA25" s="97" t="s">
        <v>20</v>
      </c>
      <c r="AB25" s="97" t="s">
        <v>21</v>
      </c>
      <c r="AC25" s="97" t="s">
        <v>20</v>
      </c>
      <c r="AD25" s="97" t="s">
        <v>20</v>
      </c>
      <c r="AE25" s="97" t="s">
        <v>20</v>
      </c>
      <c r="AF25" s="96"/>
      <c r="AG25" s="97" t="s">
        <v>21</v>
      </c>
      <c r="AH25" s="97">
        <f t="shared" si="0"/>
        <v>25</v>
      </c>
    </row>
    <row r="26" spans="1:34" ht="15.75" customHeight="1" x14ac:dyDescent="0.25">
      <c r="A26" s="72">
        <v>19</v>
      </c>
      <c r="B26" s="101" t="s">
        <v>122</v>
      </c>
      <c r="C26" s="97"/>
      <c r="D26" s="96"/>
      <c r="E26" s="97" t="s">
        <v>78</v>
      </c>
      <c r="F26" s="97" t="s">
        <v>78</v>
      </c>
      <c r="G26" s="97" t="s">
        <v>78</v>
      </c>
      <c r="H26" s="97" t="s">
        <v>78</v>
      </c>
      <c r="I26" s="97" t="s">
        <v>78</v>
      </c>
      <c r="J26" s="97" t="s">
        <v>78</v>
      </c>
      <c r="K26" s="96"/>
      <c r="L26" s="97" t="s">
        <v>78</v>
      </c>
      <c r="M26" s="97" t="s">
        <v>78</v>
      </c>
      <c r="N26" s="97" t="s">
        <v>78</v>
      </c>
      <c r="O26" s="97" t="s">
        <v>78</v>
      </c>
      <c r="P26" s="97" t="s">
        <v>78</v>
      </c>
      <c r="Q26" s="97" t="s">
        <v>78</v>
      </c>
      <c r="R26" s="96"/>
      <c r="S26" s="97" t="s">
        <v>78</v>
      </c>
      <c r="T26" s="97" t="s">
        <v>78</v>
      </c>
      <c r="U26" s="97" t="s">
        <v>78</v>
      </c>
      <c r="V26" s="97" t="s">
        <v>78</v>
      </c>
      <c r="W26" s="97" t="s">
        <v>78</v>
      </c>
      <c r="X26" s="97" t="s">
        <v>78</v>
      </c>
      <c r="Y26" s="96"/>
      <c r="Z26" s="97" t="s">
        <v>78</v>
      </c>
      <c r="AA26" s="97" t="s">
        <v>78</v>
      </c>
      <c r="AB26" s="97" t="s">
        <v>78</v>
      </c>
      <c r="AC26" s="97" t="s">
        <v>78</v>
      </c>
      <c r="AD26" s="97" t="s">
        <v>78</v>
      </c>
      <c r="AE26" s="97" t="s">
        <v>78</v>
      </c>
      <c r="AF26" s="96"/>
      <c r="AG26" s="97" t="s">
        <v>78</v>
      </c>
      <c r="AH26" s="97">
        <f t="shared" si="0"/>
        <v>0</v>
      </c>
    </row>
    <row r="27" spans="1:34" ht="15.75" customHeight="1" x14ac:dyDescent="0.25">
      <c r="A27" s="72">
        <v>20</v>
      </c>
      <c r="B27" s="73" t="s">
        <v>123</v>
      </c>
      <c r="C27" s="97"/>
      <c r="D27" s="96"/>
      <c r="E27" s="97" t="s">
        <v>20</v>
      </c>
      <c r="F27" s="97" t="s">
        <v>20</v>
      </c>
      <c r="G27" s="97" t="s">
        <v>20</v>
      </c>
      <c r="H27" s="97" t="s">
        <v>20</v>
      </c>
      <c r="I27" s="97"/>
      <c r="J27" s="97" t="s">
        <v>20</v>
      </c>
      <c r="K27" s="96" t="s">
        <v>20</v>
      </c>
      <c r="L27" s="97" t="s">
        <v>20</v>
      </c>
      <c r="M27" s="97" t="s">
        <v>20</v>
      </c>
      <c r="N27" s="97" t="s">
        <v>20</v>
      </c>
      <c r="O27" s="97" t="s">
        <v>20</v>
      </c>
      <c r="P27" s="97" t="s">
        <v>20</v>
      </c>
      <c r="Q27" s="97"/>
      <c r="R27" s="96" t="s">
        <v>20</v>
      </c>
      <c r="S27" s="97" t="s">
        <v>20</v>
      </c>
      <c r="T27" s="97" t="s">
        <v>20</v>
      </c>
      <c r="U27" s="97" t="s">
        <v>20</v>
      </c>
      <c r="V27" s="97" t="s">
        <v>20</v>
      </c>
      <c r="W27" s="97" t="s">
        <v>20</v>
      </c>
      <c r="X27" s="97"/>
      <c r="Y27" s="96" t="s">
        <v>20</v>
      </c>
      <c r="Z27" s="97" t="s">
        <v>20</v>
      </c>
      <c r="AA27" s="97" t="s">
        <v>20</v>
      </c>
      <c r="AB27" s="97" t="s">
        <v>177</v>
      </c>
      <c r="AC27" s="97" t="s">
        <v>20</v>
      </c>
      <c r="AD27" s="97" t="s">
        <v>20</v>
      </c>
      <c r="AE27" s="97" t="s">
        <v>20</v>
      </c>
      <c r="AF27" s="96"/>
      <c r="AG27" s="97" t="s">
        <v>177</v>
      </c>
      <c r="AH27" s="97">
        <f t="shared" si="0"/>
        <v>23</v>
      </c>
    </row>
    <row r="28" spans="1:34" ht="17.25" customHeight="1" x14ac:dyDescent="0.25">
      <c r="A28" s="76"/>
      <c r="B28" s="112" t="s">
        <v>178</v>
      </c>
      <c r="C28" s="77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s="78" customFormat="1" ht="12.75" x14ac:dyDescent="0.2">
      <c r="B29" s="79" t="s">
        <v>58</v>
      </c>
      <c r="C29" s="78" t="s">
        <v>59</v>
      </c>
      <c r="H29" s="78" t="s">
        <v>20</v>
      </c>
      <c r="K29" s="78" t="s">
        <v>60</v>
      </c>
      <c r="P29" s="78" t="s">
        <v>61</v>
      </c>
      <c r="S29" s="78" t="s">
        <v>74</v>
      </c>
      <c r="X29" s="78" t="s">
        <v>26</v>
      </c>
      <c r="AA29" s="78" t="s">
        <v>75</v>
      </c>
    </row>
    <row r="30" spans="1:34" s="78" customFormat="1" ht="12.75" x14ac:dyDescent="0.2">
      <c r="C30" s="78" t="s">
        <v>70</v>
      </c>
      <c r="H30" s="78" t="s">
        <v>71</v>
      </c>
      <c r="K30" s="78" t="s">
        <v>76</v>
      </c>
      <c r="P30" s="78" t="s">
        <v>21</v>
      </c>
      <c r="S30" s="78" t="s">
        <v>79</v>
      </c>
      <c r="X30" s="78" t="s">
        <v>80</v>
      </c>
      <c r="AA30" s="78" t="s">
        <v>62</v>
      </c>
    </row>
    <row r="31" spans="1:34" x14ac:dyDescent="0.25">
      <c r="B31" s="76"/>
      <c r="C31" s="76"/>
      <c r="F31" s="80"/>
      <c r="H31" s="111"/>
      <c r="AA31" s="81" t="s">
        <v>179</v>
      </c>
    </row>
    <row r="32" spans="1:34" x14ac:dyDescent="0.25">
      <c r="B32" s="76"/>
      <c r="C32" s="76"/>
      <c r="F32" s="80" t="s">
        <v>154</v>
      </c>
      <c r="AA32" s="80" t="s">
        <v>162</v>
      </c>
    </row>
    <row r="33" spans="1:34" x14ac:dyDescent="0.25">
      <c r="F33" s="80"/>
    </row>
    <row r="34" spans="1:34" x14ac:dyDescent="0.25">
      <c r="F34" s="80"/>
    </row>
    <row r="35" spans="1:34" x14ac:dyDescent="0.25">
      <c r="F35" s="80"/>
    </row>
    <row r="36" spans="1:34" s="75" customFormat="1" x14ac:dyDescent="0.25">
      <c r="C36" s="75" t="s">
        <v>164</v>
      </c>
      <c r="F36" s="80"/>
      <c r="Y36" s="75" t="s">
        <v>163</v>
      </c>
    </row>
    <row r="38" spans="1:34" ht="15" customHeight="1" x14ac:dyDescent="0.25"/>
    <row r="39" spans="1:34" ht="18" customHeight="1" x14ac:dyDescent="0.3">
      <c r="A39" s="198" t="s">
        <v>125</v>
      </c>
      <c r="B39" s="198"/>
      <c r="C39" s="198"/>
      <c r="D39" s="198"/>
      <c r="E39" s="198"/>
      <c r="F39" s="198"/>
      <c r="G39" s="198"/>
      <c r="H39" s="198"/>
      <c r="J39" s="199" t="s">
        <v>165</v>
      </c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</row>
    <row r="40" spans="1:34" ht="16.5" customHeight="1" x14ac:dyDescent="0.3">
      <c r="A40" s="198" t="s">
        <v>126</v>
      </c>
      <c r="B40" s="198"/>
      <c r="C40" s="198"/>
      <c r="D40" s="198"/>
      <c r="E40" s="198"/>
      <c r="F40" s="198"/>
      <c r="G40" s="198"/>
      <c r="H40" s="198"/>
      <c r="J40" s="200" t="s">
        <v>173</v>
      </c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</row>
    <row r="41" spans="1:34" x14ac:dyDescent="0.25">
      <c r="A41" s="197" t="s">
        <v>4</v>
      </c>
      <c r="B41" s="197"/>
      <c r="C41" s="197"/>
      <c r="D41" s="197"/>
      <c r="E41" s="197"/>
      <c r="F41" s="197"/>
      <c r="G41" s="197"/>
      <c r="H41" s="197"/>
    </row>
    <row r="42" spans="1:34" x14ac:dyDescent="0.25">
      <c r="A42" s="197" t="s">
        <v>5</v>
      </c>
      <c r="B42" s="197"/>
      <c r="C42" s="197"/>
      <c r="D42" s="197"/>
      <c r="E42" s="197"/>
      <c r="F42" s="197"/>
      <c r="G42" s="197"/>
      <c r="H42" s="197"/>
    </row>
    <row r="43" spans="1:34" ht="6" customHeight="1" x14ac:dyDescent="0.25">
      <c r="A43" s="68"/>
    </row>
    <row r="44" spans="1:34" ht="18.75" customHeight="1" x14ac:dyDescent="0.25">
      <c r="A44" s="206" t="s">
        <v>6</v>
      </c>
      <c r="B44" s="207" t="s">
        <v>7</v>
      </c>
      <c r="C44" s="95" t="s">
        <v>8</v>
      </c>
      <c r="D44" s="96">
        <v>1</v>
      </c>
      <c r="E44" s="96">
        <v>2</v>
      </c>
      <c r="F44" s="96">
        <v>3</v>
      </c>
      <c r="G44" s="96">
        <v>4</v>
      </c>
      <c r="H44" s="96">
        <v>5</v>
      </c>
      <c r="I44" s="96">
        <v>6</v>
      </c>
      <c r="J44" s="96">
        <v>7</v>
      </c>
      <c r="K44" s="96">
        <v>8</v>
      </c>
      <c r="L44" s="96">
        <v>9</v>
      </c>
      <c r="M44" s="96">
        <v>10</v>
      </c>
      <c r="N44" s="96">
        <v>11</v>
      </c>
      <c r="O44" s="96">
        <v>12</v>
      </c>
      <c r="P44" s="96">
        <v>13</v>
      </c>
      <c r="Q44" s="96">
        <v>14</v>
      </c>
      <c r="R44" s="96">
        <v>15</v>
      </c>
      <c r="S44" s="96">
        <v>16</v>
      </c>
      <c r="T44" s="96">
        <v>17</v>
      </c>
      <c r="U44" s="96">
        <v>18</v>
      </c>
      <c r="V44" s="96">
        <v>19</v>
      </c>
      <c r="W44" s="96">
        <v>20</v>
      </c>
      <c r="X44" s="96">
        <v>21</v>
      </c>
      <c r="Y44" s="96">
        <v>22</v>
      </c>
      <c r="Z44" s="96">
        <v>23</v>
      </c>
      <c r="AA44" s="96">
        <v>24</v>
      </c>
      <c r="AB44" s="96">
        <v>25</v>
      </c>
      <c r="AC44" s="96">
        <v>26</v>
      </c>
      <c r="AD44" s="96">
        <v>27</v>
      </c>
      <c r="AE44" s="96">
        <v>28</v>
      </c>
      <c r="AF44" s="96">
        <v>29</v>
      </c>
      <c r="AG44" s="96">
        <v>30</v>
      </c>
      <c r="AH44" s="214" t="s">
        <v>9</v>
      </c>
    </row>
    <row r="45" spans="1:34" ht="18.75" customHeight="1" x14ac:dyDescent="0.25">
      <c r="A45" s="206"/>
      <c r="B45" s="207"/>
      <c r="C45" s="95" t="s">
        <v>10</v>
      </c>
      <c r="D45" s="96" t="s">
        <v>14</v>
      </c>
      <c r="E45" s="96" t="s">
        <v>15</v>
      </c>
      <c r="F45" s="96" t="s">
        <v>16</v>
      </c>
      <c r="G45" s="96" t="s">
        <v>17</v>
      </c>
      <c r="H45" s="96" t="s">
        <v>11</v>
      </c>
      <c r="I45" s="96" t="s">
        <v>12</v>
      </c>
      <c r="J45" s="96" t="s">
        <v>13</v>
      </c>
      <c r="K45" s="96" t="s">
        <v>14</v>
      </c>
      <c r="L45" s="96" t="s">
        <v>15</v>
      </c>
      <c r="M45" s="96" t="s">
        <v>16</v>
      </c>
      <c r="N45" s="96" t="s">
        <v>17</v>
      </c>
      <c r="O45" s="96" t="s">
        <v>11</v>
      </c>
      <c r="P45" s="96" t="s">
        <v>12</v>
      </c>
      <c r="Q45" s="96" t="s">
        <v>13</v>
      </c>
      <c r="R45" s="96" t="s">
        <v>14</v>
      </c>
      <c r="S45" s="96" t="s">
        <v>15</v>
      </c>
      <c r="T45" s="86" t="s">
        <v>16</v>
      </c>
      <c r="U45" s="96" t="s">
        <v>17</v>
      </c>
      <c r="V45" s="96" t="s">
        <v>11</v>
      </c>
      <c r="W45" s="96" t="s">
        <v>12</v>
      </c>
      <c r="X45" s="96" t="s">
        <v>13</v>
      </c>
      <c r="Y45" s="96" t="s">
        <v>14</v>
      </c>
      <c r="Z45" s="96" t="s">
        <v>15</v>
      </c>
      <c r="AA45" s="96" t="s">
        <v>16</v>
      </c>
      <c r="AB45" s="96" t="s">
        <v>17</v>
      </c>
      <c r="AC45" s="96" t="s">
        <v>11</v>
      </c>
      <c r="AD45" s="96" t="s">
        <v>12</v>
      </c>
      <c r="AE45" s="96" t="s">
        <v>13</v>
      </c>
      <c r="AF45" s="96" t="s">
        <v>14</v>
      </c>
      <c r="AG45" s="96" t="s">
        <v>15</v>
      </c>
      <c r="AH45" s="215"/>
    </row>
    <row r="46" spans="1:34" ht="15.75" customHeight="1" x14ac:dyDescent="0.25">
      <c r="A46" s="72">
        <v>1</v>
      </c>
      <c r="B46" s="73" t="s">
        <v>31</v>
      </c>
      <c r="C46" s="97"/>
      <c r="D46" s="96"/>
      <c r="E46" s="97"/>
      <c r="F46" s="97"/>
      <c r="G46" s="97"/>
      <c r="H46" s="97"/>
      <c r="I46" s="97"/>
      <c r="J46" s="97"/>
      <c r="K46" s="96"/>
      <c r="L46" s="97"/>
      <c r="M46" s="97"/>
      <c r="N46" s="97"/>
      <c r="O46" s="97"/>
      <c r="P46" s="97"/>
      <c r="Q46" s="97"/>
      <c r="R46" s="96"/>
      <c r="S46" s="97"/>
      <c r="T46" s="97"/>
      <c r="U46" s="97"/>
      <c r="V46" s="97"/>
      <c r="W46" s="97"/>
      <c r="X46" s="97"/>
      <c r="Y46" s="96"/>
      <c r="Z46" s="97"/>
      <c r="AA46" s="97"/>
      <c r="AB46" s="97"/>
      <c r="AC46" s="97"/>
      <c r="AD46" s="97"/>
      <c r="AE46" s="97"/>
      <c r="AF46" s="96"/>
      <c r="AG46" s="97"/>
      <c r="AH46" s="97">
        <f>COUNTIF(D46:AG46,"X")+COUNTIF(D46:AG46,"Ho")+COUNTIF(D46:AG46,"VN")+COUNTIF(D46:AG46,"CT")</f>
        <v>0</v>
      </c>
    </row>
    <row r="47" spans="1:34" ht="15.75" customHeight="1" x14ac:dyDescent="0.25">
      <c r="A47" s="72">
        <v>2</v>
      </c>
      <c r="B47" s="73" t="s">
        <v>43</v>
      </c>
      <c r="C47" s="97"/>
      <c r="D47" s="96"/>
      <c r="E47" s="97"/>
      <c r="F47" s="97"/>
      <c r="G47" s="97"/>
      <c r="H47" s="97"/>
      <c r="I47" s="97"/>
      <c r="J47" s="97"/>
      <c r="K47" s="96"/>
      <c r="L47" s="97"/>
      <c r="M47" s="97"/>
      <c r="N47" s="97"/>
      <c r="O47" s="97"/>
      <c r="P47" s="97"/>
      <c r="Q47" s="97"/>
      <c r="R47" s="96"/>
      <c r="S47" s="97"/>
      <c r="T47" s="97"/>
      <c r="U47" s="97"/>
      <c r="V47" s="97"/>
      <c r="W47" s="97"/>
      <c r="X47" s="97"/>
      <c r="Y47" s="96"/>
      <c r="Z47" s="97"/>
      <c r="AA47" s="97"/>
      <c r="AB47" s="97"/>
      <c r="AC47" s="97"/>
      <c r="AD47" s="97"/>
      <c r="AE47" s="97"/>
      <c r="AF47" s="96"/>
      <c r="AG47" s="97"/>
      <c r="AH47" s="97">
        <f>COUNTIF(D47:AG47,"X")+COUNTIF(D47:AG47,"Ho")+COUNTIF(D47:AG47,"VN")+COUNTIF(D47:AG47,"CT")</f>
        <v>0</v>
      </c>
    </row>
    <row r="48" spans="1:34" ht="15.75" customHeight="1" x14ac:dyDescent="0.25">
      <c r="A48" s="72">
        <v>3</v>
      </c>
      <c r="B48" s="73" t="s">
        <v>51</v>
      </c>
      <c r="C48" s="97"/>
      <c r="D48" s="96"/>
      <c r="E48" s="97"/>
      <c r="F48" s="97"/>
      <c r="G48" s="97"/>
      <c r="H48" s="97"/>
      <c r="I48" s="97"/>
      <c r="J48" s="97"/>
      <c r="K48" s="96"/>
      <c r="L48" s="97"/>
      <c r="M48" s="97"/>
      <c r="N48" s="97"/>
      <c r="O48" s="97"/>
      <c r="P48" s="97"/>
      <c r="Q48" s="97"/>
      <c r="R48" s="96"/>
      <c r="S48" s="97"/>
      <c r="T48" s="97"/>
      <c r="U48" s="97"/>
      <c r="V48" s="97"/>
      <c r="W48" s="97"/>
      <c r="X48" s="97"/>
      <c r="Y48" s="96"/>
      <c r="Z48" s="97"/>
      <c r="AA48" s="97"/>
      <c r="AB48" s="97"/>
      <c r="AC48" s="97"/>
      <c r="AD48" s="97"/>
      <c r="AE48" s="97"/>
      <c r="AF48" s="96"/>
      <c r="AG48" s="97"/>
      <c r="AH48" s="97">
        <f>COUNTIF(D48:AG48,"X")+COUNTIF(D48:AG48,"Ho")+COUNTIF(D48:AG48,"VN")+COUNTIF(D48:AG48,"CT")</f>
        <v>0</v>
      </c>
    </row>
    <row r="49" spans="1:34" ht="15.75" customHeight="1" x14ac:dyDescent="0.25">
      <c r="A49" s="72">
        <v>4</v>
      </c>
      <c r="B49" s="73" t="s">
        <v>53</v>
      </c>
      <c r="C49" s="97"/>
      <c r="D49" s="96"/>
      <c r="E49" s="97"/>
      <c r="F49" s="97"/>
      <c r="G49" s="97"/>
      <c r="H49" s="97"/>
      <c r="I49" s="97"/>
      <c r="J49" s="97"/>
      <c r="K49" s="96"/>
      <c r="L49" s="97"/>
      <c r="M49" s="97"/>
      <c r="N49" s="97"/>
      <c r="O49" s="97"/>
      <c r="P49" s="97"/>
      <c r="Q49" s="97"/>
      <c r="R49" s="96"/>
      <c r="S49" s="97"/>
      <c r="T49" s="97"/>
      <c r="U49" s="97"/>
      <c r="V49" s="97"/>
      <c r="W49" s="97"/>
      <c r="X49" s="97"/>
      <c r="Y49" s="96"/>
      <c r="Z49" s="97"/>
      <c r="AA49" s="97"/>
      <c r="AB49" s="97"/>
      <c r="AC49" s="97"/>
      <c r="AD49" s="97"/>
      <c r="AE49" s="97"/>
      <c r="AF49" s="96"/>
      <c r="AG49" s="97"/>
      <c r="AH49" s="97">
        <f>COUNTIF(D49:AG49,"X")+COUNTIF(D49:AG49,"Ho")+COUNTIF(D49:AG49,"VN")+COUNTIF(D49:AG49,"CT")</f>
        <v>0</v>
      </c>
    </row>
    <row r="50" spans="1:34" ht="15.75" customHeight="1" x14ac:dyDescent="0.25">
      <c r="A50" s="72">
        <v>5</v>
      </c>
      <c r="B50" s="73" t="s">
        <v>123</v>
      </c>
      <c r="C50" s="97"/>
      <c r="D50" s="96"/>
      <c r="E50" s="97"/>
      <c r="F50" s="97"/>
      <c r="G50" s="97"/>
      <c r="H50" s="97"/>
      <c r="I50" s="97"/>
      <c r="J50" s="97"/>
      <c r="K50" s="96"/>
      <c r="L50" s="97"/>
      <c r="M50" s="97"/>
      <c r="N50" s="97"/>
      <c r="O50" s="97"/>
      <c r="P50" s="97"/>
      <c r="Q50" s="97"/>
      <c r="R50" s="96"/>
      <c r="S50" s="97"/>
      <c r="T50" s="97"/>
      <c r="U50" s="97"/>
      <c r="V50" s="97"/>
      <c r="W50" s="97"/>
      <c r="X50" s="97"/>
      <c r="Y50" s="96"/>
      <c r="Z50" s="97"/>
      <c r="AA50" s="97"/>
      <c r="AB50" s="97"/>
      <c r="AC50" s="97"/>
      <c r="AD50" s="97"/>
      <c r="AE50" s="97"/>
      <c r="AF50" s="96"/>
      <c r="AG50" s="97"/>
      <c r="AH50" s="97">
        <f>COUNTIF(D50:AG50,"X")+COUNTIF(D50:AG50,"Ho")+COUNTIF(D50:AG50,"VN")+COUNTIF(D50:AG50,"CT")</f>
        <v>0</v>
      </c>
    </row>
    <row r="51" spans="1:34" ht="17.25" customHeight="1" x14ac:dyDescent="0.25">
      <c r="A51" s="76"/>
      <c r="B51" s="76" t="s">
        <v>94</v>
      </c>
      <c r="C51" s="77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</row>
    <row r="52" spans="1:34" ht="17.25" customHeight="1" x14ac:dyDescent="0.25">
      <c r="A52" s="76"/>
      <c r="B52" s="76"/>
      <c r="C52" s="77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</row>
    <row r="53" spans="1:34" s="78" customFormat="1" ht="12.75" x14ac:dyDescent="0.2">
      <c r="B53" s="79" t="s">
        <v>58</v>
      </c>
      <c r="C53" s="78" t="s">
        <v>59</v>
      </c>
      <c r="H53" s="78" t="s">
        <v>20</v>
      </c>
      <c r="K53" s="78" t="s">
        <v>60</v>
      </c>
      <c r="P53" s="78" t="s">
        <v>61</v>
      </c>
      <c r="S53" s="78" t="s">
        <v>74</v>
      </c>
      <c r="X53" s="78" t="s">
        <v>119</v>
      </c>
      <c r="AA53" s="78" t="s">
        <v>149</v>
      </c>
      <c r="AF53" s="78" t="s">
        <v>148</v>
      </c>
    </row>
    <row r="54" spans="1:34" s="78" customFormat="1" ht="12.75" x14ac:dyDescent="0.2">
      <c r="C54" s="78" t="s">
        <v>150</v>
      </c>
      <c r="H54" s="78" t="s">
        <v>86</v>
      </c>
      <c r="K54" s="78" t="s">
        <v>76</v>
      </c>
      <c r="P54" s="78" t="s">
        <v>21</v>
      </c>
      <c r="S54" s="78" t="s">
        <v>137</v>
      </c>
      <c r="X54" s="78" t="s">
        <v>78</v>
      </c>
      <c r="AA54" s="78" t="s">
        <v>62</v>
      </c>
      <c r="AF54" s="78" t="s">
        <v>129</v>
      </c>
    </row>
    <row r="55" spans="1:34" x14ac:dyDescent="0.25">
      <c r="B55" s="76"/>
      <c r="C55" s="76"/>
      <c r="F55" s="80" t="s">
        <v>81</v>
      </c>
      <c r="AA55" s="81" t="s">
        <v>160</v>
      </c>
    </row>
    <row r="56" spans="1:34" x14ac:dyDescent="0.25">
      <c r="B56" s="76"/>
      <c r="C56" s="76"/>
      <c r="AA56" s="80" t="s">
        <v>82</v>
      </c>
    </row>
    <row r="57" spans="1:34" x14ac:dyDescent="0.25">
      <c r="F57" s="80"/>
    </row>
    <row r="58" spans="1:34" x14ac:dyDescent="0.25">
      <c r="F58" s="80"/>
    </row>
    <row r="59" spans="1:34" x14ac:dyDescent="0.25">
      <c r="F59" s="80"/>
    </row>
    <row r="60" spans="1:34" x14ac:dyDescent="0.25">
      <c r="F60" s="80"/>
      <c r="Y60" s="67" t="s">
        <v>161</v>
      </c>
    </row>
    <row r="62" spans="1:34" ht="16.5" x14ac:dyDescent="0.25">
      <c r="F62" s="83"/>
      <c r="AA62" s="80"/>
    </row>
  </sheetData>
  <mergeCells count="18">
    <mergeCell ref="A41:H41"/>
    <mergeCell ref="A42:H42"/>
    <mergeCell ref="A44:A45"/>
    <mergeCell ref="B44:B45"/>
    <mergeCell ref="AH44:AH45"/>
    <mergeCell ref="A40:H40"/>
    <mergeCell ref="J40:AH40"/>
    <mergeCell ref="A1:H1"/>
    <mergeCell ref="J1:AH1"/>
    <mergeCell ref="A2:H2"/>
    <mergeCell ref="J2:AH2"/>
    <mergeCell ref="A3:H3"/>
    <mergeCell ref="A4:H4"/>
    <mergeCell ref="A6:A7"/>
    <mergeCell ref="B6:B7"/>
    <mergeCell ref="AH6:AH7"/>
    <mergeCell ref="A39:H39"/>
    <mergeCell ref="J39:AH39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zoomScale="78" zoomScaleNormal="78" workbookViewId="0">
      <selection activeCell="AK26" sqref="AK26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4.25" style="67" customWidth="1"/>
    <col min="4" max="8" width="3.25" style="67" customWidth="1"/>
    <col min="9" max="9" width="2.375" style="67" customWidth="1"/>
    <col min="10" max="14" width="3.25" style="67" customWidth="1"/>
    <col min="15" max="15" width="3.625" style="67" customWidth="1"/>
    <col min="16" max="16" width="2.75" style="67" customWidth="1"/>
    <col min="17" max="23" width="3.25" style="67" customWidth="1"/>
    <col min="24" max="24" width="3.875" style="67" customWidth="1"/>
    <col min="25" max="29" width="3.25" style="67" customWidth="1"/>
    <col min="30" max="30" width="2.875" style="67" customWidth="1"/>
    <col min="31" max="34" width="3.25" style="67" customWidth="1"/>
    <col min="35" max="35" width="7.12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175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99" t="s">
        <v>8</v>
      </c>
      <c r="D6" s="100">
        <v>1</v>
      </c>
      <c r="E6" s="100">
        <v>2</v>
      </c>
      <c r="F6" s="100">
        <v>3</v>
      </c>
      <c r="G6" s="100">
        <v>4</v>
      </c>
      <c r="H6" s="100">
        <v>5</v>
      </c>
      <c r="I6" s="100">
        <v>6</v>
      </c>
      <c r="J6" s="100">
        <v>7</v>
      </c>
      <c r="K6" s="100">
        <v>8</v>
      </c>
      <c r="L6" s="100">
        <v>9</v>
      </c>
      <c r="M6" s="100">
        <v>10</v>
      </c>
      <c r="N6" s="100">
        <v>11</v>
      </c>
      <c r="O6" s="100">
        <v>12</v>
      </c>
      <c r="P6" s="100">
        <v>13</v>
      </c>
      <c r="Q6" s="100">
        <v>14</v>
      </c>
      <c r="R6" s="100">
        <v>15</v>
      </c>
      <c r="S6" s="100">
        <v>16</v>
      </c>
      <c r="T6" s="100">
        <v>17</v>
      </c>
      <c r="U6" s="100">
        <v>18</v>
      </c>
      <c r="V6" s="100">
        <v>19</v>
      </c>
      <c r="W6" s="100">
        <v>20</v>
      </c>
      <c r="X6" s="100">
        <v>21</v>
      </c>
      <c r="Y6" s="100">
        <v>22</v>
      </c>
      <c r="Z6" s="100">
        <v>23</v>
      </c>
      <c r="AA6" s="100">
        <v>24</v>
      </c>
      <c r="AB6" s="100">
        <v>25</v>
      </c>
      <c r="AC6" s="100">
        <v>26</v>
      </c>
      <c r="AD6" s="100">
        <v>27</v>
      </c>
      <c r="AE6" s="100">
        <v>28</v>
      </c>
      <c r="AF6" s="100">
        <v>29</v>
      </c>
      <c r="AG6" s="100">
        <v>30</v>
      </c>
      <c r="AH6" s="105">
        <v>31</v>
      </c>
      <c r="AI6" s="214" t="s">
        <v>9</v>
      </c>
      <c r="AK6" s="67" t="s">
        <v>145</v>
      </c>
    </row>
    <row r="7" spans="1:37" ht="18.75" customHeight="1" x14ac:dyDescent="0.25">
      <c r="A7" s="212"/>
      <c r="B7" s="213"/>
      <c r="C7" s="99" t="s">
        <v>10</v>
      </c>
      <c r="D7" s="100" t="s">
        <v>16</v>
      </c>
      <c r="E7" s="105" t="s">
        <v>17</v>
      </c>
      <c r="F7" s="105" t="s">
        <v>11</v>
      </c>
      <c r="G7" s="105" t="s">
        <v>12</v>
      </c>
      <c r="H7" s="105" t="s">
        <v>13</v>
      </c>
      <c r="I7" s="105" t="s">
        <v>14</v>
      </c>
      <c r="J7" s="105" t="s">
        <v>15</v>
      </c>
      <c r="K7" s="105" t="s">
        <v>16</v>
      </c>
      <c r="L7" s="105" t="s">
        <v>17</v>
      </c>
      <c r="M7" s="105" t="s">
        <v>11</v>
      </c>
      <c r="N7" s="105" t="s">
        <v>12</v>
      </c>
      <c r="O7" s="105" t="s">
        <v>13</v>
      </c>
      <c r="P7" s="105" t="s">
        <v>14</v>
      </c>
      <c r="Q7" s="105" t="s">
        <v>15</v>
      </c>
      <c r="R7" s="86" t="s">
        <v>16</v>
      </c>
      <c r="S7" s="105" t="s">
        <v>17</v>
      </c>
      <c r="T7" s="105" t="s">
        <v>11</v>
      </c>
      <c r="U7" s="105" t="s">
        <v>12</v>
      </c>
      <c r="V7" s="105" t="s">
        <v>13</v>
      </c>
      <c r="W7" s="105" t="s">
        <v>14</v>
      </c>
      <c r="X7" s="105" t="s">
        <v>15</v>
      </c>
      <c r="Y7" s="105" t="s">
        <v>16</v>
      </c>
      <c r="Z7" s="105" t="s">
        <v>17</v>
      </c>
      <c r="AA7" s="105" t="s">
        <v>11</v>
      </c>
      <c r="AB7" s="105" t="s">
        <v>12</v>
      </c>
      <c r="AC7" s="105" t="s">
        <v>13</v>
      </c>
      <c r="AD7" s="105" t="s">
        <v>14</v>
      </c>
      <c r="AE7" s="105" t="s">
        <v>15</v>
      </c>
      <c r="AF7" s="105" t="s">
        <v>16</v>
      </c>
      <c r="AG7" s="105" t="s">
        <v>17</v>
      </c>
      <c r="AH7" s="105" t="s">
        <v>11</v>
      </c>
      <c r="AI7" s="215"/>
      <c r="AK7" s="71" t="s">
        <v>146</v>
      </c>
    </row>
    <row r="8" spans="1:37" ht="15.75" customHeight="1" x14ac:dyDescent="0.25">
      <c r="A8" s="72" t="s">
        <v>18</v>
      </c>
      <c r="B8" s="101" t="s">
        <v>19</v>
      </c>
      <c r="C8" s="98"/>
      <c r="D8" s="98" t="s">
        <v>21</v>
      </c>
      <c r="E8" s="107" t="s">
        <v>20</v>
      </c>
      <c r="F8" s="107" t="s">
        <v>20</v>
      </c>
      <c r="G8" s="107" t="s">
        <v>20</v>
      </c>
      <c r="H8" s="107" t="s">
        <v>20</v>
      </c>
      <c r="I8" s="105"/>
      <c r="J8" s="107" t="s">
        <v>20</v>
      </c>
      <c r="K8" s="107" t="s">
        <v>20</v>
      </c>
      <c r="L8" s="107" t="s">
        <v>20</v>
      </c>
      <c r="M8" s="107" t="s">
        <v>20</v>
      </c>
      <c r="N8" s="107" t="s">
        <v>20</v>
      </c>
      <c r="O8" s="107" t="s">
        <v>20</v>
      </c>
      <c r="P8" s="105"/>
      <c r="Q8" s="107" t="s">
        <v>20</v>
      </c>
      <c r="R8" s="107" t="s">
        <v>20</v>
      </c>
      <c r="S8" s="107" t="s">
        <v>20</v>
      </c>
      <c r="T8" s="107" t="s">
        <v>20</v>
      </c>
      <c r="U8" s="107" t="s">
        <v>20</v>
      </c>
      <c r="V8" s="107" t="s">
        <v>20</v>
      </c>
      <c r="W8" s="105"/>
      <c r="X8" s="107" t="s">
        <v>20</v>
      </c>
      <c r="Y8" s="107" t="s">
        <v>20</v>
      </c>
      <c r="Z8" s="107" t="s">
        <v>20</v>
      </c>
      <c r="AA8" s="107" t="s">
        <v>20</v>
      </c>
      <c r="AB8" s="107" t="s">
        <v>20</v>
      </c>
      <c r="AC8" s="107" t="s">
        <v>20</v>
      </c>
      <c r="AD8" s="105"/>
      <c r="AE8" s="107" t="s">
        <v>20</v>
      </c>
      <c r="AF8" s="107" t="s">
        <v>20</v>
      </c>
      <c r="AG8" s="107" t="s">
        <v>20</v>
      </c>
      <c r="AH8" s="107" t="s">
        <v>20</v>
      </c>
      <c r="AI8" s="98">
        <f>COUNTIF(D8:AH8,"X")+COUNTIF(D8:AH8,"Ho")+COUNTIF(D8:AH8,"VN")+COUNTIF(D8:AH8,"CT")</f>
        <v>26</v>
      </c>
      <c r="AK8" s="67" t="s">
        <v>147</v>
      </c>
    </row>
    <row r="9" spans="1:37" ht="15.75" customHeight="1" x14ac:dyDescent="0.25">
      <c r="A9" s="72" t="s">
        <v>22</v>
      </c>
      <c r="B9" s="101" t="s">
        <v>93</v>
      </c>
      <c r="C9" s="98"/>
      <c r="D9" s="107" t="s">
        <v>21</v>
      </c>
      <c r="E9" s="107" t="s">
        <v>20</v>
      </c>
      <c r="F9" s="107" t="s">
        <v>20</v>
      </c>
      <c r="G9" s="107" t="s">
        <v>20</v>
      </c>
      <c r="H9" s="107" t="s">
        <v>20</v>
      </c>
      <c r="I9" s="105"/>
      <c r="J9" s="107" t="s">
        <v>20</v>
      </c>
      <c r="K9" s="107" t="s">
        <v>20</v>
      </c>
      <c r="L9" s="107" t="s">
        <v>20</v>
      </c>
      <c r="M9" s="107" t="s">
        <v>20</v>
      </c>
      <c r="N9" s="107" t="s">
        <v>20</v>
      </c>
      <c r="O9" s="107" t="s">
        <v>20</v>
      </c>
      <c r="P9" s="105"/>
      <c r="Q9" s="107" t="s">
        <v>20</v>
      </c>
      <c r="R9" s="107" t="s">
        <v>20</v>
      </c>
      <c r="S9" s="107" t="s">
        <v>20</v>
      </c>
      <c r="T9" s="107" t="s">
        <v>20</v>
      </c>
      <c r="U9" s="107" t="s">
        <v>20</v>
      </c>
      <c r="V9" s="107" t="s">
        <v>20</v>
      </c>
      <c r="W9" s="105"/>
      <c r="X9" s="107" t="s">
        <v>20</v>
      </c>
      <c r="Y9" s="107" t="s">
        <v>20</v>
      </c>
      <c r="Z9" s="107" t="s">
        <v>20</v>
      </c>
      <c r="AA9" s="107" t="s">
        <v>20</v>
      </c>
      <c r="AB9" s="107" t="s">
        <v>20</v>
      </c>
      <c r="AC9" s="107" t="s">
        <v>20</v>
      </c>
      <c r="AD9" s="105"/>
      <c r="AE9" s="107" t="s">
        <v>20</v>
      </c>
      <c r="AF9" s="107" t="s">
        <v>20</v>
      </c>
      <c r="AG9" s="107" t="s">
        <v>20</v>
      </c>
      <c r="AH9" s="107" t="s">
        <v>20</v>
      </c>
      <c r="AI9" s="108">
        <f t="shared" ref="AI9:AI27" si="0">COUNTIF(D9:AH9,"X")+COUNTIF(D9:AH9,"Ho")+COUNTIF(D9:AH9,"VN")+COUNTIF(D9:AH9,"CT")</f>
        <v>26</v>
      </c>
    </row>
    <row r="10" spans="1:37" ht="15.75" customHeight="1" x14ac:dyDescent="0.25">
      <c r="A10" s="72" t="s">
        <v>24</v>
      </c>
      <c r="B10" s="101" t="s">
        <v>23</v>
      </c>
      <c r="C10" s="98"/>
      <c r="D10" s="107" t="s">
        <v>21</v>
      </c>
      <c r="E10" s="107" t="s">
        <v>119</v>
      </c>
      <c r="F10" s="107" t="s">
        <v>20</v>
      </c>
      <c r="G10" s="107" t="s">
        <v>20</v>
      </c>
      <c r="H10" s="107"/>
      <c r="I10" s="105"/>
      <c r="J10" s="107" t="s">
        <v>20</v>
      </c>
      <c r="K10" s="107" t="s">
        <v>20</v>
      </c>
      <c r="L10" s="107" t="s">
        <v>119</v>
      </c>
      <c r="M10" s="107" t="s">
        <v>61</v>
      </c>
      <c r="N10" s="107" t="s">
        <v>20</v>
      </c>
      <c r="O10" s="107" t="s">
        <v>20</v>
      </c>
      <c r="P10" s="105"/>
      <c r="Q10" s="107" t="s">
        <v>20</v>
      </c>
      <c r="R10" s="107" t="s">
        <v>20</v>
      </c>
      <c r="S10" s="107" t="s">
        <v>20</v>
      </c>
      <c r="T10" s="107" t="s">
        <v>20</v>
      </c>
      <c r="U10" s="107" t="s">
        <v>20</v>
      </c>
      <c r="V10" s="107"/>
      <c r="W10" s="105"/>
      <c r="X10" s="107" t="s">
        <v>20</v>
      </c>
      <c r="Y10" s="107" t="s">
        <v>20</v>
      </c>
      <c r="Z10" s="107" t="s">
        <v>119</v>
      </c>
      <c r="AA10" s="107" t="s">
        <v>20</v>
      </c>
      <c r="AB10" s="107" t="s">
        <v>20</v>
      </c>
      <c r="AC10" s="107"/>
      <c r="AD10" s="105"/>
      <c r="AE10" s="107" t="s">
        <v>20</v>
      </c>
      <c r="AF10" s="107" t="s">
        <v>20</v>
      </c>
      <c r="AG10" s="107" t="s">
        <v>20</v>
      </c>
      <c r="AH10" s="107" t="s">
        <v>20</v>
      </c>
      <c r="AI10" s="108">
        <f t="shared" si="0"/>
        <v>22</v>
      </c>
    </row>
    <row r="11" spans="1:37" ht="15.75" customHeight="1" x14ac:dyDescent="0.25">
      <c r="A11" s="72" t="s">
        <v>28</v>
      </c>
      <c r="B11" s="101" t="s">
        <v>25</v>
      </c>
      <c r="C11" s="98"/>
      <c r="D11" s="107" t="s">
        <v>21</v>
      </c>
      <c r="E11" s="107" t="s">
        <v>20</v>
      </c>
      <c r="F11" s="107" t="s">
        <v>20</v>
      </c>
      <c r="G11" s="107" t="s">
        <v>20</v>
      </c>
      <c r="H11" s="118" t="s">
        <v>20</v>
      </c>
      <c r="I11" s="105"/>
      <c r="J11" s="107" t="s">
        <v>20</v>
      </c>
      <c r="K11" s="107" t="s">
        <v>20</v>
      </c>
      <c r="L11" s="107" t="s">
        <v>20</v>
      </c>
      <c r="M11" s="107" t="s">
        <v>20</v>
      </c>
      <c r="N11" s="107" t="s">
        <v>20</v>
      </c>
      <c r="O11" s="107"/>
      <c r="P11" s="105"/>
      <c r="Q11" s="107" t="s">
        <v>20</v>
      </c>
      <c r="R11" s="107" t="s">
        <v>20</v>
      </c>
      <c r="S11" s="107" t="s">
        <v>20</v>
      </c>
      <c r="T11" s="107" t="s">
        <v>20</v>
      </c>
      <c r="U11" s="107" t="s">
        <v>20</v>
      </c>
      <c r="V11" s="107"/>
      <c r="W11" s="105"/>
      <c r="X11" s="107" t="s">
        <v>20</v>
      </c>
      <c r="Y11" s="107" t="s">
        <v>20</v>
      </c>
      <c r="Z11" s="107" t="s">
        <v>20</v>
      </c>
      <c r="AA11" s="107" t="s">
        <v>20</v>
      </c>
      <c r="AB11" s="107" t="s">
        <v>20</v>
      </c>
      <c r="AC11" s="107" t="s">
        <v>20</v>
      </c>
      <c r="AD11" s="105"/>
      <c r="AE11" s="107" t="s">
        <v>20</v>
      </c>
      <c r="AF11" s="107" t="s">
        <v>20</v>
      </c>
      <c r="AG11" s="107" t="s">
        <v>20</v>
      </c>
      <c r="AH11" s="107" t="s">
        <v>20</v>
      </c>
      <c r="AI11" s="108">
        <f t="shared" si="0"/>
        <v>24</v>
      </c>
    </row>
    <row r="12" spans="1:37" ht="15.75" customHeight="1" x14ac:dyDescent="0.25">
      <c r="A12" s="72" t="s">
        <v>30</v>
      </c>
      <c r="B12" s="101" t="s">
        <v>29</v>
      </c>
      <c r="C12" s="98"/>
      <c r="D12" s="107" t="s">
        <v>21</v>
      </c>
      <c r="E12" s="107" t="s">
        <v>20</v>
      </c>
      <c r="F12" s="107" t="s">
        <v>20</v>
      </c>
      <c r="G12" s="107" t="s">
        <v>20</v>
      </c>
      <c r="H12" s="107"/>
      <c r="I12" s="105"/>
      <c r="J12" s="107" t="s">
        <v>20</v>
      </c>
      <c r="K12" s="107" t="s">
        <v>20</v>
      </c>
      <c r="L12" s="107" t="s">
        <v>20</v>
      </c>
      <c r="M12" s="107" t="s">
        <v>20</v>
      </c>
      <c r="N12" s="107" t="s">
        <v>20</v>
      </c>
      <c r="O12" s="107"/>
      <c r="P12" s="105"/>
      <c r="Q12" s="107" t="s">
        <v>20</v>
      </c>
      <c r="R12" s="107" t="s">
        <v>20</v>
      </c>
      <c r="S12" s="107" t="s">
        <v>20</v>
      </c>
      <c r="T12" s="107" t="s">
        <v>20</v>
      </c>
      <c r="U12" s="107" t="s">
        <v>20</v>
      </c>
      <c r="V12" s="107"/>
      <c r="W12" s="105"/>
      <c r="X12" s="107" t="s">
        <v>20</v>
      </c>
      <c r="Y12" s="107" t="s">
        <v>20</v>
      </c>
      <c r="Z12" s="107" t="s">
        <v>20</v>
      </c>
      <c r="AA12" s="107" t="s">
        <v>20</v>
      </c>
      <c r="AB12" s="107" t="s">
        <v>20</v>
      </c>
      <c r="AC12" s="107"/>
      <c r="AD12" s="105"/>
      <c r="AE12" s="107" t="s">
        <v>20</v>
      </c>
      <c r="AF12" s="107" t="s">
        <v>20</v>
      </c>
      <c r="AG12" s="107" t="s">
        <v>20</v>
      </c>
      <c r="AH12" s="107" t="s">
        <v>20</v>
      </c>
      <c r="AI12" s="108">
        <f t="shared" si="0"/>
        <v>22</v>
      </c>
    </row>
    <row r="13" spans="1:37" ht="15.75" customHeight="1" x14ac:dyDescent="0.25">
      <c r="A13" s="72" t="s">
        <v>32</v>
      </c>
      <c r="B13" s="101" t="s">
        <v>31</v>
      </c>
      <c r="C13" s="98"/>
      <c r="D13" s="107" t="s">
        <v>21</v>
      </c>
      <c r="E13" s="107" t="s">
        <v>20</v>
      </c>
      <c r="F13" s="107" t="s">
        <v>20</v>
      </c>
      <c r="G13" s="107" t="s">
        <v>20</v>
      </c>
      <c r="H13" s="107"/>
      <c r="I13" s="105"/>
      <c r="J13" s="107" t="s">
        <v>20</v>
      </c>
      <c r="K13" s="107" t="s">
        <v>20</v>
      </c>
      <c r="L13" s="107" t="s">
        <v>20</v>
      </c>
      <c r="M13" s="107" t="s">
        <v>20</v>
      </c>
      <c r="N13" s="107" t="s">
        <v>20</v>
      </c>
      <c r="O13" s="107" t="s">
        <v>20</v>
      </c>
      <c r="P13" s="105"/>
      <c r="Q13" s="107" t="s">
        <v>20</v>
      </c>
      <c r="R13" s="107" t="s">
        <v>20</v>
      </c>
      <c r="S13" s="107" t="s">
        <v>20</v>
      </c>
      <c r="T13" s="107" t="s">
        <v>20</v>
      </c>
      <c r="U13" s="107" t="s">
        <v>20</v>
      </c>
      <c r="V13" s="107" t="s">
        <v>20</v>
      </c>
      <c r="W13" s="105"/>
      <c r="X13" s="107" t="s">
        <v>20</v>
      </c>
      <c r="Y13" s="107" t="s">
        <v>86</v>
      </c>
      <c r="Z13" s="107" t="s">
        <v>86</v>
      </c>
      <c r="AA13" s="107" t="s">
        <v>86</v>
      </c>
      <c r="AB13" s="107" t="s">
        <v>86</v>
      </c>
      <c r="AC13" s="107" t="s">
        <v>86</v>
      </c>
      <c r="AD13" s="105"/>
      <c r="AE13" s="107" t="s">
        <v>20</v>
      </c>
      <c r="AF13" s="107" t="s">
        <v>20</v>
      </c>
      <c r="AG13" s="107" t="s">
        <v>20</v>
      </c>
      <c r="AH13" s="107" t="s">
        <v>20</v>
      </c>
      <c r="AI13" s="108">
        <f t="shared" si="0"/>
        <v>25</v>
      </c>
    </row>
    <row r="14" spans="1:37" ht="15.75" customHeight="1" x14ac:dyDescent="0.25">
      <c r="A14" s="72" t="s">
        <v>34</v>
      </c>
      <c r="B14" s="101" t="s">
        <v>33</v>
      </c>
      <c r="C14" s="98"/>
      <c r="D14" s="107" t="s">
        <v>21</v>
      </c>
      <c r="E14" s="107" t="s">
        <v>20</v>
      </c>
      <c r="F14" s="107" t="s">
        <v>20</v>
      </c>
      <c r="G14" s="107" t="s">
        <v>20</v>
      </c>
      <c r="H14" s="107"/>
      <c r="I14" s="105"/>
      <c r="J14" s="107" t="s">
        <v>20</v>
      </c>
      <c r="K14" s="107" t="s">
        <v>20</v>
      </c>
      <c r="L14" s="107" t="s">
        <v>20</v>
      </c>
      <c r="M14" s="107" t="s">
        <v>20</v>
      </c>
      <c r="N14" s="107" t="s">
        <v>20</v>
      </c>
      <c r="O14" s="107"/>
      <c r="P14" s="105"/>
      <c r="Q14" s="107" t="s">
        <v>20</v>
      </c>
      <c r="R14" s="107" t="s">
        <v>20</v>
      </c>
      <c r="S14" s="107" t="s">
        <v>20</v>
      </c>
      <c r="T14" s="107" t="s">
        <v>20</v>
      </c>
      <c r="U14" s="107" t="s">
        <v>20</v>
      </c>
      <c r="V14" s="107"/>
      <c r="W14" s="105"/>
      <c r="X14" s="107" t="s">
        <v>20</v>
      </c>
      <c r="Y14" s="107" t="s">
        <v>20</v>
      </c>
      <c r="Z14" s="107" t="s">
        <v>20</v>
      </c>
      <c r="AA14" s="107" t="s">
        <v>20</v>
      </c>
      <c r="AB14" s="107" t="s">
        <v>20</v>
      </c>
      <c r="AC14" s="107"/>
      <c r="AD14" s="105"/>
      <c r="AE14" s="107" t="s">
        <v>20</v>
      </c>
      <c r="AF14" s="107" t="s">
        <v>20</v>
      </c>
      <c r="AG14" s="107" t="s">
        <v>20</v>
      </c>
      <c r="AH14" s="107" t="s">
        <v>20</v>
      </c>
      <c r="AI14" s="108">
        <f t="shared" si="0"/>
        <v>22</v>
      </c>
    </row>
    <row r="15" spans="1:37" ht="15.75" customHeight="1" x14ac:dyDescent="0.25">
      <c r="A15" s="72" t="s">
        <v>36</v>
      </c>
      <c r="B15" s="101" t="s">
        <v>35</v>
      </c>
      <c r="C15" s="98"/>
      <c r="D15" s="107" t="s">
        <v>21</v>
      </c>
      <c r="E15" s="107" t="s">
        <v>20</v>
      </c>
      <c r="F15" s="107" t="s">
        <v>20</v>
      </c>
      <c r="G15" s="107" t="s">
        <v>20</v>
      </c>
      <c r="H15" s="107" t="s">
        <v>20</v>
      </c>
      <c r="I15" s="105"/>
      <c r="J15" s="107" t="s">
        <v>20</v>
      </c>
      <c r="K15" s="107" t="s">
        <v>20</v>
      </c>
      <c r="L15" s="107" t="s">
        <v>20</v>
      </c>
      <c r="M15" s="107" t="s">
        <v>20</v>
      </c>
      <c r="N15" s="107" t="s">
        <v>20</v>
      </c>
      <c r="O15" s="107"/>
      <c r="P15" s="105"/>
      <c r="Q15" s="107" t="s">
        <v>20</v>
      </c>
      <c r="R15" s="107" t="s">
        <v>20</v>
      </c>
      <c r="S15" s="107" t="s">
        <v>20</v>
      </c>
      <c r="T15" s="107" t="s">
        <v>20</v>
      </c>
      <c r="U15" s="107" t="s">
        <v>20</v>
      </c>
      <c r="V15" s="107"/>
      <c r="W15" s="105"/>
      <c r="X15" s="107" t="s">
        <v>20</v>
      </c>
      <c r="Y15" s="107" t="s">
        <v>20</v>
      </c>
      <c r="Z15" s="107" t="s">
        <v>20</v>
      </c>
      <c r="AA15" s="107" t="s">
        <v>20</v>
      </c>
      <c r="AB15" s="107" t="s">
        <v>20</v>
      </c>
      <c r="AC15" s="107" t="s">
        <v>20</v>
      </c>
      <c r="AD15" s="105"/>
      <c r="AE15" s="107" t="s">
        <v>20</v>
      </c>
      <c r="AF15" s="107" t="s">
        <v>20</v>
      </c>
      <c r="AG15" s="107" t="s">
        <v>20</v>
      </c>
      <c r="AH15" s="107" t="s">
        <v>20</v>
      </c>
      <c r="AI15" s="108">
        <f t="shared" si="0"/>
        <v>24</v>
      </c>
    </row>
    <row r="16" spans="1:37" ht="15.75" customHeight="1" x14ac:dyDescent="0.25">
      <c r="A16" s="72" t="s">
        <v>38</v>
      </c>
      <c r="B16" s="101" t="s">
        <v>37</v>
      </c>
      <c r="C16" s="98"/>
      <c r="D16" s="107" t="s">
        <v>21</v>
      </c>
      <c r="E16" s="107" t="s">
        <v>20</v>
      </c>
      <c r="F16" s="107" t="s">
        <v>20</v>
      </c>
      <c r="G16" s="107" t="s">
        <v>20</v>
      </c>
      <c r="H16" s="108" t="s">
        <v>20</v>
      </c>
      <c r="I16" s="105"/>
      <c r="J16" s="107" t="s">
        <v>20</v>
      </c>
      <c r="K16" s="107" t="s">
        <v>20</v>
      </c>
      <c r="L16" s="107" t="s">
        <v>20</v>
      </c>
      <c r="M16" s="107" t="s">
        <v>20</v>
      </c>
      <c r="N16" s="107" t="s">
        <v>20</v>
      </c>
      <c r="O16" s="107"/>
      <c r="P16" s="105"/>
      <c r="Q16" s="107" t="s">
        <v>20</v>
      </c>
      <c r="R16" s="107" t="s">
        <v>20</v>
      </c>
      <c r="S16" s="107" t="s">
        <v>20</v>
      </c>
      <c r="T16" s="107" t="s">
        <v>20</v>
      </c>
      <c r="U16" s="107" t="s">
        <v>20</v>
      </c>
      <c r="V16" s="107" t="s">
        <v>20</v>
      </c>
      <c r="W16" s="105"/>
      <c r="X16" s="107" t="s">
        <v>20</v>
      </c>
      <c r="Y16" s="107" t="s">
        <v>20</v>
      </c>
      <c r="Z16" s="107" t="s">
        <v>20</v>
      </c>
      <c r="AA16" s="107" t="s">
        <v>20</v>
      </c>
      <c r="AB16" s="107" t="s">
        <v>20</v>
      </c>
      <c r="AC16" s="107"/>
      <c r="AD16" s="105"/>
      <c r="AE16" s="107" t="s">
        <v>20</v>
      </c>
      <c r="AF16" s="107" t="s">
        <v>20</v>
      </c>
      <c r="AG16" s="107" t="s">
        <v>20</v>
      </c>
      <c r="AH16" s="107" t="s">
        <v>20</v>
      </c>
      <c r="AI16" s="108">
        <f t="shared" si="0"/>
        <v>24</v>
      </c>
    </row>
    <row r="17" spans="1:39" ht="15.75" customHeight="1" x14ac:dyDescent="0.25">
      <c r="A17" s="72" t="s">
        <v>40</v>
      </c>
      <c r="B17" s="101" t="s">
        <v>39</v>
      </c>
      <c r="C17" s="98"/>
      <c r="D17" s="107" t="s">
        <v>21</v>
      </c>
      <c r="E17" s="107" t="s">
        <v>20</v>
      </c>
      <c r="F17" s="107" t="s">
        <v>20</v>
      </c>
      <c r="G17" s="107" t="s">
        <v>20</v>
      </c>
      <c r="H17" s="108"/>
      <c r="I17" s="105"/>
      <c r="J17" s="107" t="s">
        <v>20</v>
      </c>
      <c r="K17" s="107" t="s">
        <v>20</v>
      </c>
      <c r="L17" s="107" t="s">
        <v>20</v>
      </c>
      <c r="M17" s="107" t="s">
        <v>20</v>
      </c>
      <c r="N17" s="107" t="s">
        <v>20</v>
      </c>
      <c r="O17" s="107" t="s">
        <v>20</v>
      </c>
      <c r="P17" s="105"/>
      <c r="Q17" s="107" t="s">
        <v>20</v>
      </c>
      <c r="R17" s="107" t="s">
        <v>20</v>
      </c>
      <c r="S17" s="107" t="s">
        <v>20</v>
      </c>
      <c r="T17" s="107" t="s">
        <v>20</v>
      </c>
      <c r="U17" s="107" t="s">
        <v>20</v>
      </c>
      <c r="V17" s="107"/>
      <c r="W17" s="105"/>
      <c r="X17" s="107" t="s">
        <v>20</v>
      </c>
      <c r="Y17" s="107" t="s">
        <v>20</v>
      </c>
      <c r="Z17" s="107" t="s">
        <v>20</v>
      </c>
      <c r="AA17" s="107" t="s">
        <v>20</v>
      </c>
      <c r="AB17" s="107" t="s">
        <v>20</v>
      </c>
      <c r="AC17" s="107"/>
      <c r="AD17" s="105"/>
      <c r="AE17" s="107" t="s">
        <v>20</v>
      </c>
      <c r="AF17" s="107" t="s">
        <v>20</v>
      </c>
      <c r="AG17" s="107" t="s">
        <v>20</v>
      </c>
      <c r="AH17" s="107" t="s">
        <v>20</v>
      </c>
      <c r="AI17" s="108">
        <f t="shared" si="0"/>
        <v>23</v>
      </c>
    </row>
    <row r="18" spans="1:39" ht="15.75" customHeight="1" x14ac:dyDescent="0.25">
      <c r="A18" s="72" t="s">
        <v>42</v>
      </c>
      <c r="B18" s="101" t="s">
        <v>41</v>
      </c>
      <c r="C18" s="98"/>
      <c r="D18" s="107" t="s">
        <v>21</v>
      </c>
      <c r="E18" s="107" t="s">
        <v>20</v>
      </c>
      <c r="F18" s="107" t="s">
        <v>20</v>
      </c>
      <c r="G18" s="107" t="s">
        <v>20</v>
      </c>
      <c r="H18" s="107" t="s">
        <v>20</v>
      </c>
      <c r="I18" s="105"/>
      <c r="J18" s="107" t="s">
        <v>20</v>
      </c>
      <c r="K18" s="107" t="s">
        <v>20</v>
      </c>
      <c r="L18" s="107" t="s">
        <v>20</v>
      </c>
      <c r="M18" s="107" t="s">
        <v>20</v>
      </c>
      <c r="N18" s="107" t="s">
        <v>20</v>
      </c>
      <c r="O18" s="107"/>
      <c r="P18" s="105"/>
      <c r="Q18" s="107" t="s">
        <v>20</v>
      </c>
      <c r="R18" s="107" t="s">
        <v>20</v>
      </c>
      <c r="S18" s="107" t="s">
        <v>20</v>
      </c>
      <c r="T18" s="107" t="s">
        <v>20</v>
      </c>
      <c r="U18" s="107" t="s">
        <v>20</v>
      </c>
      <c r="V18" s="107" t="s">
        <v>20</v>
      </c>
      <c r="W18" s="105"/>
      <c r="X18" s="107" t="s">
        <v>20</v>
      </c>
      <c r="Y18" s="107" t="s">
        <v>20</v>
      </c>
      <c r="Z18" s="107" t="s">
        <v>20</v>
      </c>
      <c r="AA18" s="107" t="s">
        <v>20</v>
      </c>
      <c r="AB18" s="107" t="s">
        <v>20</v>
      </c>
      <c r="AC18" s="107"/>
      <c r="AD18" s="105"/>
      <c r="AE18" s="107" t="s">
        <v>20</v>
      </c>
      <c r="AF18" s="107" t="s">
        <v>20</v>
      </c>
      <c r="AG18" s="107" t="s">
        <v>20</v>
      </c>
      <c r="AH18" s="107" t="s">
        <v>61</v>
      </c>
      <c r="AI18" s="108">
        <f t="shared" si="0"/>
        <v>23</v>
      </c>
      <c r="AM18" s="67" t="s">
        <v>184</v>
      </c>
    </row>
    <row r="19" spans="1:39" ht="15.75" customHeight="1" x14ac:dyDescent="0.25">
      <c r="A19" s="72" t="s">
        <v>44</v>
      </c>
      <c r="B19" s="101" t="s">
        <v>43</v>
      </c>
      <c r="C19" s="98"/>
      <c r="D19" s="107" t="s">
        <v>177</v>
      </c>
      <c r="E19" s="107" t="s">
        <v>20</v>
      </c>
      <c r="F19" s="107" t="s">
        <v>20</v>
      </c>
      <c r="G19" s="107"/>
      <c r="H19" s="107" t="s">
        <v>20</v>
      </c>
      <c r="I19" s="105" t="s">
        <v>20</v>
      </c>
      <c r="J19" s="107"/>
      <c r="K19" s="107" t="s">
        <v>20</v>
      </c>
      <c r="L19" s="107" t="s">
        <v>20</v>
      </c>
      <c r="M19" s="107" t="s">
        <v>20</v>
      </c>
      <c r="N19" s="107" t="s">
        <v>20</v>
      </c>
      <c r="O19" s="107" t="s">
        <v>20</v>
      </c>
      <c r="P19" s="105"/>
      <c r="Q19" s="107"/>
      <c r="R19" s="107" t="s">
        <v>20</v>
      </c>
      <c r="S19" s="107" t="s">
        <v>20</v>
      </c>
      <c r="T19" s="107"/>
      <c r="U19" s="107"/>
      <c r="V19" s="107" t="s">
        <v>20</v>
      </c>
      <c r="W19" s="105" t="s">
        <v>20</v>
      </c>
      <c r="X19" s="107"/>
      <c r="Y19" s="107" t="s">
        <v>20</v>
      </c>
      <c r="Z19" s="107" t="s">
        <v>20</v>
      </c>
      <c r="AA19" s="107" t="s">
        <v>20</v>
      </c>
      <c r="AB19" s="107" t="s">
        <v>20</v>
      </c>
      <c r="AC19" s="107" t="s">
        <v>20</v>
      </c>
      <c r="AD19" s="105" t="s">
        <v>20</v>
      </c>
      <c r="AE19" s="107" t="s">
        <v>20</v>
      </c>
      <c r="AF19" s="107" t="s">
        <v>20</v>
      </c>
      <c r="AG19" s="107" t="s">
        <v>20</v>
      </c>
      <c r="AH19" s="107"/>
      <c r="AI19" s="108">
        <f t="shared" si="0"/>
        <v>22</v>
      </c>
      <c r="AM19" s="67" t="s">
        <v>185</v>
      </c>
    </row>
    <row r="20" spans="1:39" ht="15.75" customHeight="1" x14ac:dyDescent="0.25">
      <c r="A20" s="72" t="s">
        <v>46</v>
      </c>
      <c r="B20" s="101" t="s">
        <v>47</v>
      </c>
      <c r="C20" s="98"/>
      <c r="D20" s="107" t="s">
        <v>21</v>
      </c>
      <c r="E20" s="107" t="s">
        <v>20</v>
      </c>
      <c r="F20" s="107" t="s">
        <v>20</v>
      </c>
      <c r="G20" s="107" t="s">
        <v>20</v>
      </c>
      <c r="H20" s="107"/>
      <c r="I20" s="105" t="s">
        <v>20</v>
      </c>
      <c r="J20" s="107" t="s">
        <v>20</v>
      </c>
      <c r="K20" s="107" t="s">
        <v>20</v>
      </c>
      <c r="L20" s="107" t="s">
        <v>20</v>
      </c>
      <c r="M20" s="107" t="s">
        <v>20</v>
      </c>
      <c r="N20" s="107" t="s">
        <v>20</v>
      </c>
      <c r="O20" s="107" t="s">
        <v>20</v>
      </c>
      <c r="P20" s="105" t="s">
        <v>20</v>
      </c>
      <c r="Q20" s="107" t="s">
        <v>20</v>
      </c>
      <c r="R20" s="107" t="s">
        <v>20</v>
      </c>
      <c r="S20" s="107" t="s">
        <v>20</v>
      </c>
      <c r="T20" s="107" t="s">
        <v>20</v>
      </c>
      <c r="U20" s="107" t="s">
        <v>20</v>
      </c>
      <c r="V20" s="107"/>
      <c r="W20" s="105" t="s">
        <v>20</v>
      </c>
      <c r="X20" s="107" t="s">
        <v>20</v>
      </c>
      <c r="Y20" s="107" t="s">
        <v>20</v>
      </c>
      <c r="Z20" s="107" t="s">
        <v>20</v>
      </c>
      <c r="AA20" s="107" t="s">
        <v>20</v>
      </c>
      <c r="AB20" s="107" t="s">
        <v>20</v>
      </c>
      <c r="AC20" s="107"/>
      <c r="AD20" s="105"/>
      <c r="AE20" s="107" t="s">
        <v>20</v>
      </c>
      <c r="AF20" s="107" t="s">
        <v>20</v>
      </c>
      <c r="AG20" s="107" t="s">
        <v>20</v>
      </c>
      <c r="AH20" s="107" t="s">
        <v>20</v>
      </c>
      <c r="AI20" s="108">
        <f t="shared" si="0"/>
        <v>26</v>
      </c>
      <c r="AM20" s="67" t="s">
        <v>186</v>
      </c>
    </row>
    <row r="21" spans="1:39" ht="15.75" customHeight="1" x14ac:dyDescent="0.25">
      <c r="A21" s="72" t="s">
        <v>48</v>
      </c>
      <c r="B21" s="101" t="s">
        <v>49</v>
      </c>
      <c r="C21" s="98"/>
      <c r="D21" s="107" t="s">
        <v>21</v>
      </c>
      <c r="E21" s="107" t="s">
        <v>20</v>
      </c>
      <c r="F21" s="107" t="s">
        <v>20</v>
      </c>
      <c r="G21" s="107" t="s">
        <v>20</v>
      </c>
      <c r="H21" s="107" t="s">
        <v>20</v>
      </c>
      <c r="I21" s="105"/>
      <c r="J21" s="107" t="s">
        <v>20</v>
      </c>
      <c r="K21" s="107" t="s">
        <v>20</v>
      </c>
      <c r="L21" s="107" t="s">
        <v>20</v>
      </c>
      <c r="M21" s="107" t="s">
        <v>20</v>
      </c>
      <c r="N21" s="107" t="s">
        <v>20</v>
      </c>
      <c r="O21" s="107" t="s">
        <v>20</v>
      </c>
      <c r="P21" s="105"/>
      <c r="Q21" s="107" t="s">
        <v>20</v>
      </c>
      <c r="R21" s="107" t="s">
        <v>20</v>
      </c>
      <c r="S21" s="107" t="s">
        <v>20</v>
      </c>
      <c r="T21" s="107" t="s">
        <v>20</v>
      </c>
      <c r="U21" s="107" t="s">
        <v>20</v>
      </c>
      <c r="V21" s="107" t="s">
        <v>20</v>
      </c>
      <c r="W21" s="105"/>
      <c r="X21" s="107" t="s">
        <v>20</v>
      </c>
      <c r="Y21" s="107" t="s">
        <v>20</v>
      </c>
      <c r="Z21" s="107" t="s">
        <v>20</v>
      </c>
      <c r="AA21" s="107" t="s">
        <v>20</v>
      </c>
      <c r="AB21" s="107" t="s">
        <v>20</v>
      </c>
      <c r="AC21" s="107" t="s">
        <v>20</v>
      </c>
      <c r="AD21" s="105"/>
      <c r="AE21" s="107" t="s">
        <v>20</v>
      </c>
      <c r="AF21" s="107" t="s">
        <v>20</v>
      </c>
      <c r="AG21" s="107" t="s">
        <v>20</v>
      </c>
      <c r="AH21" s="107" t="s">
        <v>20</v>
      </c>
      <c r="AI21" s="108">
        <f t="shared" si="0"/>
        <v>26</v>
      </c>
      <c r="AM21" s="67" t="s">
        <v>187</v>
      </c>
    </row>
    <row r="22" spans="1:39" ht="15.75" customHeight="1" x14ac:dyDescent="0.25">
      <c r="A22" s="72" t="s">
        <v>50</v>
      </c>
      <c r="B22" s="101" t="s">
        <v>51</v>
      </c>
      <c r="C22" s="98"/>
      <c r="D22" s="107" t="s">
        <v>177</v>
      </c>
      <c r="E22" s="107" t="s">
        <v>20</v>
      </c>
      <c r="F22" s="107" t="s">
        <v>20</v>
      </c>
      <c r="G22" s="107" t="s">
        <v>20</v>
      </c>
      <c r="H22" s="107" t="s">
        <v>20</v>
      </c>
      <c r="I22" s="105"/>
      <c r="J22" s="107" t="s">
        <v>20</v>
      </c>
      <c r="K22" s="107" t="s">
        <v>20</v>
      </c>
      <c r="L22" s="107"/>
      <c r="M22" s="107" t="s">
        <v>20</v>
      </c>
      <c r="N22" s="107" t="s">
        <v>20</v>
      </c>
      <c r="O22" s="107" t="s">
        <v>20</v>
      </c>
      <c r="P22" s="105" t="s">
        <v>20</v>
      </c>
      <c r="Q22" s="107" t="s">
        <v>20</v>
      </c>
      <c r="R22" s="107" t="s">
        <v>20</v>
      </c>
      <c r="S22" s="107"/>
      <c r="T22" s="107" t="s">
        <v>20</v>
      </c>
      <c r="U22" s="107" t="s">
        <v>20</v>
      </c>
      <c r="V22" s="107" t="s">
        <v>20</v>
      </c>
      <c r="W22" s="105" t="s">
        <v>20</v>
      </c>
      <c r="X22" s="107" t="s">
        <v>20</v>
      </c>
      <c r="Y22" s="107" t="s">
        <v>20</v>
      </c>
      <c r="Z22" s="107" t="s">
        <v>20</v>
      </c>
      <c r="AA22" s="107" t="s">
        <v>20</v>
      </c>
      <c r="AB22" s="107" t="s">
        <v>20</v>
      </c>
      <c r="AC22" s="107" t="s">
        <v>20</v>
      </c>
      <c r="AD22" s="105" t="s">
        <v>20</v>
      </c>
      <c r="AE22" s="107" t="s">
        <v>20</v>
      </c>
      <c r="AF22" s="107"/>
      <c r="AG22" s="107"/>
      <c r="AH22" s="107" t="s">
        <v>27</v>
      </c>
      <c r="AI22" s="108">
        <f t="shared" si="0"/>
        <v>24</v>
      </c>
    </row>
    <row r="23" spans="1:39" ht="15.75" customHeight="1" x14ac:dyDescent="0.25">
      <c r="A23" s="72" t="s">
        <v>52</v>
      </c>
      <c r="B23" s="101" t="s">
        <v>53</v>
      </c>
      <c r="C23" s="98"/>
      <c r="D23" s="107" t="s">
        <v>177</v>
      </c>
      <c r="E23" s="107"/>
      <c r="F23" s="107" t="s">
        <v>20</v>
      </c>
      <c r="G23" s="107" t="s">
        <v>20</v>
      </c>
      <c r="H23" s="107" t="s">
        <v>20</v>
      </c>
      <c r="I23" s="105" t="s">
        <v>20</v>
      </c>
      <c r="J23" s="107" t="s">
        <v>20</v>
      </c>
      <c r="K23" s="107" t="s">
        <v>20</v>
      </c>
      <c r="L23" s="107" t="s">
        <v>20</v>
      </c>
      <c r="M23" s="107"/>
      <c r="N23" s="107" t="s">
        <v>20</v>
      </c>
      <c r="O23" s="107" t="s">
        <v>20</v>
      </c>
      <c r="P23" s="105" t="s">
        <v>20</v>
      </c>
      <c r="Q23" s="107" t="s">
        <v>20</v>
      </c>
      <c r="R23" s="107" t="s">
        <v>20</v>
      </c>
      <c r="S23" s="107" t="s">
        <v>20</v>
      </c>
      <c r="T23" s="107" t="s">
        <v>20</v>
      </c>
      <c r="U23" s="107" t="s">
        <v>20</v>
      </c>
      <c r="V23" s="107" t="s">
        <v>20</v>
      </c>
      <c r="W23" s="105"/>
      <c r="X23" s="107" t="s">
        <v>61</v>
      </c>
      <c r="Y23" s="107" t="s">
        <v>61</v>
      </c>
      <c r="Z23" s="107" t="s">
        <v>61</v>
      </c>
      <c r="AA23" s="107" t="s">
        <v>61</v>
      </c>
      <c r="AB23" s="107" t="s">
        <v>61</v>
      </c>
      <c r="AC23" s="107" t="s">
        <v>61</v>
      </c>
      <c r="AD23" s="105"/>
      <c r="AE23" s="107"/>
      <c r="AF23" s="107" t="s">
        <v>20</v>
      </c>
      <c r="AG23" s="107" t="s">
        <v>20</v>
      </c>
      <c r="AH23" s="107" t="s">
        <v>20</v>
      </c>
      <c r="AI23" s="108">
        <f t="shared" si="0"/>
        <v>19</v>
      </c>
    </row>
    <row r="24" spans="1:39" ht="15.75" customHeight="1" x14ac:dyDescent="0.25">
      <c r="A24" s="72" t="s">
        <v>54</v>
      </c>
      <c r="B24" s="101" t="s">
        <v>55</v>
      </c>
      <c r="C24" s="98"/>
      <c r="D24" s="107" t="s">
        <v>21</v>
      </c>
      <c r="E24" s="107" t="s">
        <v>20</v>
      </c>
      <c r="F24" s="107" t="s">
        <v>20</v>
      </c>
      <c r="G24" s="107" t="s">
        <v>20</v>
      </c>
      <c r="H24" s="107" t="s">
        <v>20</v>
      </c>
      <c r="I24" s="105"/>
      <c r="J24" s="107" t="s">
        <v>20</v>
      </c>
      <c r="K24" s="107" t="s">
        <v>20</v>
      </c>
      <c r="L24" s="107" t="s">
        <v>20</v>
      </c>
      <c r="M24" s="107" t="s">
        <v>20</v>
      </c>
      <c r="N24" s="107" t="s">
        <v>20</v>
      </c>
      <c r="O24" s="107" t="s">
        <v>20</v>
      </c>
      <c r="P24" s="105"/>
      <c r="Q24" s="107" t="s">
        <v>20</v>
      </c>
      <c r="R24" s="107" t="s">
        <v>20</v>
      </c>
      <c r="S24" s="107" t="s">
        <v>20</v>
      </c>
      <c r="T24" s="107" t="s">
        <v>20</v>
      </c>
      <c r="U24" s="107" t="s">
        <v>20</v>
      </c>
      <c r="V24" s="107" t="s">
        <v>20</v>
      </c>
      <c r="W24" s="105"/>
      <c r="X24" s="107" t="s">
        <v>20</v>
      </c>
      <c r="Y24" s="107" t="s">
        <v>20</v>
      </c>
      <c r="Z24" s="107" t="s">
        <v>20</v>
      </c>
      <c r="AA24" s="107" t="s">
        <v>20</v>
      </c>
      <c r="AB24" s="107" t="s">
        <v>20</v>
      </c>
      <c r="AC24" s="107" t="s">
        <v>20</v>
      </c>
      <c r="AD24" s="105"/>
      <c r="AE24" s="107" t="s">
        <v>20</v>
      </c>
      <c r="AF24" s="107" t="s">
        <v>20</v>
      </c>
      <c r="AG24" s="107" t="s">
        <v>61</v>
      </c>
      <c r="AH24" s="107" t="s">
        <v>20</v>
      </c>
      <c r="AI24" s="108">
        <f t="shared" si="0"/>
        <v>25</v>
      </c>
    </row>
    <row r="25" spans="1:39" ht="15.75" customHeight="1" x14ac:dyDescent="0.25">
      <c r="A25" s="72" t="s">
        <v>56</v>
      </c>
      <c r="B25" s="101" t="s">
        <v>57</v>
      </c>
      <c r="C25" s="98"/>
      <c r="D25" s="107" t="s">
        <v>21</v>
      </c>
      <c r="E25" s="107" t="s">
        <v>20</v>
      </c>
      <c r="F25" s="107" t="s">
        <v>20</v>
      </c>
      <c r="G25" s="107" t="s">
        <v>20</v>
      </c>
      <c r="H25" s="107" t="s">
        <v>20</v>
      </c>
      <c r="I25" s="105"/>
      <c r="J25" s="107" t="s">
        <v>20</v>
      </c>
      <c r="K25" s="107" t="s">
        <v>20</v>
      </c>
      <c r="L25" s="107" t="s">
        <v>20</v>
      </c>
      <c r="M25" s="107" t="s">
        <v>20</v>
      </c>
      <c r="N25" s="107" t="s">
        <v>20</v>
      </c>
      <c r="O25" s="107" t="s">
        <v>20</v>
      </c>
      <c r="P25" s="105"/>
      <c r="Q25" s="107" t="s">
        <v>20</v>
      </c>
      <c r="R25" s="107" t="s">
        <v>20</v>
      </c>
      <c r="S25" s="107" t="s">
        <v>20</v>
      </c>
      <c r="T25" s="107" t="s">
        <v>20</v>
      </c>
      <c r="U25" s="107" t="s">
        <v>20</v>
      </c>
      <c r="V25" s="107" t="s">
        <v>20</v>
      </c>
      <c r="W25" s="105"/>
      <c r="X25" s="107" t="s">
        <v>20</v>
      </c>
      <c r="Y25" s="107" t="s">
        <v>20</v>
      </c>
      <c r="Z25" s="107" t="s">
        <v>20</v>
      </c>
      <c r="AA25" s="107" t="s">
        <v>20</v>
      </c>
      <c r="AB25" s="107" t="s">
        <v>20</v>
      </c>
      <c r="AC25" s="107" t="s">
        <v>20</v>
      </c>
      <c r="AD25" s="105"/>
      <c r="AE25" s="107" t="s">
        <v>20</v>
      </c>
      <c r="AF25" s="107" t="s">
        <v>20</v>
      </c>
      <c r="AG25" s="107" t="s">
        <v>20</v>
      </c>
      <c r="AH25" s="107" t="s">
        <v>20</v>
      </c>
      <c r="AI25" s="108">
        <f t="shared" si="0"/>
        <v>26</v>
      </c>
    </row>
    <row r="26" spans="1:39" ht="15.75" customHeight="1" x14ac:dyDescent="0.25">
      <c r="A26" s="72">
        <v>19</v>
      </c>
      <c r="B26" s="101" t="s">
        <v>122</v>
      </c>
      <c r="C26" s="98"/>
      <c r="D26" s="107" t="s">
        <v>78</v>
      </c>
      <c r="E26" s="108" t="s">
        <v>78</v>
      </c>
      <c r="F26" s="108" t="s">
        <v>78</v>
      </c>
      <c r="G26" s="108" t="s">
        <v>78</v>
      </c>
      <c r="H26" s="108" t="s">
        <v>78</v>
      </c>
      <c r="I26" s="105"/>
      <c r="J26" s="108" t="s">
        <v>78</v>
      </c>
      <c r="K26" s="108" t="s">
        <v>78</v>
      </c>
      <c r="L26" s="108" t="s">
        <v>78</v>
      </c>
      <c r="M26" s="108" t="s">
        <v>78</v>
      </c>
      <c r="N26" s="108" t="s">
        <v>78</v>
      </c>
      <c r="O26" s="108" t="s">
        <v>78</v>
      </c>
      <c r="P26" s="105"/>
      <c r="Q26" s="108" t="s">
        <v>78</v>
      </c>
      <c r="R26" s="108" t="s">
        <v>78</v>
      </c>
      <c r="S26" s="108" t="s">
        <v>78</v>
      </c>
      <c r="T26" s="108" t="s">
        <v>78</v>
      </c>
      <c r="U26" s="108" t="s">
        <v>78</v>
      </c>
      <c r="V26" s="108" t="s">
        <v>78</v>
      </c>
      <c r="W26" s="105"/>
      <c r="X26" s="108" t="s">
        <v>20</v>
      </c>
      <c r="Y26" s="108" t="s">
        <v>20</v>
      </c>
      <c r="Z26" s="108" t="s">
        <v>20</v>
      </c>
      <c r="AA26" s="108" t="s">
        <v>20</v>
      </c>
      <c r="AB26" s="108" t="s">
        <v>20</v>
      </c>
      <c r="AC26" s="108" t="s">
        <v>20</v>
      </c>
      <c r="AD26" s="105"/>
      <c r="AE26" s="108" t="s">
        <v>20</v>
      </c>
      <c r="AF26" s="108" t="s">
        <v>20</v>
      </c>
      <c r="AG26" s="108" t="s">
        <v>20</v>
      </c>
      <c r="AH26" s="108" t="s">
        <v>20</v>
      </c>
      <c r="AI26" s="108">
        <f t="shared" si="0"/>
        <v>10</v>
      </c>
    </row>
    <row r="27" spans="1:39" ht="15.75" customHeight="1" x14ac:dyDescent="0.25">
      <c r="A27" s="72">
        <v>20</v>
      </c>
      <c r="B27" s="73" t="s">
        <v>123</v>
      </c>
      <c r="C27" s="98"/>
      <c r="D27" s="107" t="s">
        <v>21</v>
      </c>
      <c r="E27" s="107" t="s">
        <v>61</v>
      </c>
      <c r="F27" s="107" t="s">
        <v>61</v>
      </c>
      <c r="G27" s="107" t="s">
        <v>20</v>
      </c>
      <c r="H27" s="107" t="s">
        <v>20</v>
      </c>
      <c r="I27" s="105" t="s">
        <v>20</v>
      </c>
      <c r="J27" s="107" t="s">
        <v>20</v>
      </c>
      <c r="K27" s="107" t="s">
        <v>20</v>
      </c>
      <c r="L27" s="107" t="s">
        <v>20</v>
      </c>
      <c r="M27" s="107" t="s">
        <v>20</v>
      </c>
      <c r="N27" s="107" t="s">
        <v>20</v>
      </c>
      <c r="O27" s="107"/>
      <c r="P27" s="105" t="s">
        <v>20</v>
      </c>
      <c r="Q27" s="107" t="s">
        <v>20</v>
      </c>
      <c r="R27" s="107" t="s">
        <v>20</v>
      </c>
      <c r="S27" s="107" t="s">
        <v>20</v>
      </c>
      <c r="T27" s="107" t="s">
        <v>20</v>
      </c>
      <c r="U27" s="107"/>
      <c r="V27" s="107"/>
      <c r="W27" s="105" t="s">
        <v>20</v>
      </c>
      <c r="X27" s="107" t="s">
        <v>20</v>
      </c>
      <c r="Y27" s="107" t="s">
        <v>20</v>
      </c>
      <c r="Z27" s="107" t="s">
        <v>20</v>
      </c>
      <c r="AA27" s="107" t="s">
        <v>20</v>
      </c>
      <c r="AB27" s="107" t="s">
        <v>20</v>
      </c>
      <c r="AC27" s="107" t="s">
        <v>20</v>
      </c>
      <c r="AD27" s="105" t="s">
        <v>20</v>
      </c>
      <c r="AE27" s="107" t="s">
        <v>20</v>
      </c>
      <c r="AF27" s="107" t="s">
        <v>20</v>
      </c>
      <c r="AG27" s="107" t="s">
        <v>20</v>
      </c>
      <c r="AH27" s="107" t="s">
        <v>20</v>
      </c>
      <c r="AI27" s="108">
        <f t="shared" si="0"/>
        <v>25</v>
      </c>
    </row>
    <row r="28" spans="1:39" ht="17.25" customHeight="1" x14ac:dyDescent="0.25">
      <c r="A28" s="76"/>
      <c r="B28" s="76"/>
      <c r="C28" s="77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</row>
    <row r="29" spans="1:39" s="78" customFormat="1" ht="12.75" x14ac:dyDescent="0.2">
      <c r="B29" s="79" t="s">
        <v>58</v>
      </c>
      <c r="C29" s="78" t="s">
        <v>59</v>
      </c>
      <c r="H29" s="78" t="s">
        <v>20</v>
      </c>
      <c r="K29" s="78" t="s">
        <v>60</v>
      </c>
      <c r="P29" s="78" t="s">
        <v>61</v>
      </c>
      <c r="S29" s="78" t="s">
        <v>74</v>
      </c>
      <c r="X29" s="78" t="s">
        <v>26</v>
      </c>
      <c r="AA29" s="78" t="s">
        <v>75</v>
      </c>
      <c r="AF29" s="78" t="s">
        <v>27</v>
      </c>
    </row>
    <row r="30" spans="1:39" s="78" customFormat="1" ht="12.75" x14ac:dyDescent="0.2">
      <c r="C30" s="78" t="s">
        <v>70</v>
      </c>
      <c r="H30" s="78" t="s">
        <v>71</v>
      </c>
      <c r="K30" s="78" t="s">
        <v>76</v>
      </c>
      <c r="P30" s="78" t="s">
        <v>21</v>
      </c>
      <c r="S30" s="78" t="s">
        <v>79</v>
      </c>
      <c r="X30" s="78" t="s">
        <v>80</v>
      </c>
      <c r="AA30" s="78" t="s">
        <v>188</v>
      </c>
      <c r="AF30" s="78" t="s">
        <v>177</v>
      </c>
    </row>
    <row r="31" spans="1:39" x14ac:dyDescent="0.25">
      <c r="B31" s="76"/>
      <c r="C31" s="76"/>
      <c r="F31" s="80"/>
      <c r="AA31" s="81" t="s">
        <v>189</v>
      </c>
    </row>
    <row r="32" spans="1:39" x14ac:dyDescent="0.25">
      <c r="B32" s="76"/>
      <c r="C32" s="76"/>
      <c r="F32" s="80" t="s">
        <v>154</v>
      </c>
      <c r="AA32" s="80" t="s">
        <v>162</v>
      </c>
    </row>
    <row r="33" spans="1:35" x14ac:dyDescent="0.25">
      <c r="F33" s="80"/>
    </row>
    <row r="34" spans="1:35" x14ac:dyDescent="0.25">
      <c r="F34" s="80"/>
    </row>
    <row r="35" spans="1:35" x14ac:dyDescent="0.25">
      <c r="F35" s="80"/>
    </row>
    <row r="36" spans="1:35" s="75" customFormat="1" x14ac:dyDescent="0.25">
      <c r="C36" s="75" t="s">
        <v>164</v>
      </c>
      <c r="F36" s="80"/>
      <c r="Y36" s="75" t="s">
        <v>163</v>
      </c>
    </row>
    <row r="38" spans="1:35" ht="15" customHeight="1" x14ac:dyDescent="0.25"/>
    <row r="39" spans="1:35" ht="18" customHeight="1" x14ac:dyDescent="0.3">
      <c r="A39" s="198" t="s">
        <v>125</v>
      </c>
      <c r="B39" s="198"/>
      <c r="C39" s="198"/>
      <c r="D39" s="198"/>
      <c r="E39" s="198"/>
      <c r="F39" s="198"/>
      <c r="G39" s="198"/>
      <c r="H39" s="198"/>
      <c r="J39" s="199" t="s">
        <v>165</v>
      </c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</row>
    <row r="40" spans="1:35" ht="16.5" customHeight="1" x14ac:dyDescent="0.3">
      <c r="A40" s="198" t="s">
        <v>126</v>
      </c>
      <c r="B40" s="198"/>
      <c r="C40" s="198"/>
      <c r="D40" s="198"/>
      <c r="E40" s="198"/>
      <c r="F40" s="198"/>
      <c r="G40" s="198"/>
      <c r="H40" s="198"/>
      <c r="J40" s="200" t="s">
        <v>176</v>
      </c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</row>
    <row r="41" spans="1:35" x14ac:dyDescent="0.25">
      <c r="A41" s="197" t="s">
        <v>4</v>
      </c>
      <c r="B41" s="197"/>
      <c r="C41" s="197"/>
      <c r="D41" s="197"/>
      <c r="E41" s="197"/>
      <c r="F41" s="197"/>
      <c r="G41" s="197"/>
      <c r="H41" s="197"/>
    </row>
    <row r="42" spans="1:35" x14ac:dyDescent="0.25">
      <c r="A42" s="197" t="s">
        <v>5</v>
      </c>
      <c r="B42" s="197"/>
      <c r="C42" s="197"/>
      <c r="D42" s="197"/>
      <c r="E42" s="197"/>
      <c r="F42" s="197"/>
      <c r="G42" s="197"/>
      <c r="H42" s="197"/>
    </row>
    <row r="43" spans="1:35" ht="6" customHeight="1" x14ac:dyDescent="0.25">
      <c r="A43" s="68"/>
    </row>
    <row r="44" spans="1:35" ht="18.75" customHeight="1" x14ac:dyDescent="0.25">
      <c r="A44" s="206" t="s">
        <v>6</v>
      </c>
      <c r="B44" s="207" t="s">
        <v>7</v>
      </c>
      <c r="C44" s="99" t="s">
        <v>8</v>
      </c>
      <c r="D44" s="105">
        <v>1</v>
      </c>
      <c r="E44" s="105">
        <v>2</v>
      </c>
      <c r="F44" s="105">
        <v>3</v>
      </c>
      <c r="G44" s="105">
        <v>4</v>
      </c>
      <c r="H44" s="105">
        <v>5</v>
      </c>
      <c r="I44" s="105">
        <v>6</v>
      </c>
      <c r="J44" s="105">
        <v>7</v>
      </c>
      <c r="K44" s="105">
        <v>8</v>
      </c>
      <c r="L44" s="105">
        <v>9</v>
      </c>
      <c r="M44" s="105">
        <v>10</v>
      </c>
      <c r="N44" s="105">
        <v>11</v>
      </c>
      <c r="O44" s="105">
        <v>12</v>
      </c>
      <c r="P44" s="105">
        <v>13</v>
      </c>
      <c r="Q44" s="105">
        <v>14</v>
      </c>
      <c r="R44" s="105">
        <v>15</v>
      </c>
      <c r="S44" s="105">
        <v>16</v>
      </c>
      <c r="T44" s="105">
        <v>17</v>
      </c>
      <c r="U44" s="105">
        <v>18</v>
      </c>
      <c r="V44" s="105">
        <v>19</v>
      </c>
      <c r="W44" s="105">
        <v>20</v>
      </c>
      <c r="X44" s="105">
        <v>21</v>
      </c>
      <c r="Y44" s="105">
        <v>22</v>
      </c>
      <c r="Z44" s="105">
        <v>23</v>
      </c>
      <c r="AA44" s="105">
        <v>24</v>
      </c>
      <c r="AB44" s="105">
        <v>25</v>
      </c>
      <c r="AC44" s="105">
        <v>26</v>
      </c>
      <c r="AD44" s="105">
        <v>27</v>
      </c>
      <c r="AE44" s="105">
        <v>28</v>
      </c>
      <c r="AF44" s="105">
        <v>29</v>
      </c>
      <c r="AG44" s="105">
        <v>30</v>
      </c>
      <c r="AH44" s="105">
        <v>31</v>
      </c>
      <c r="AI44" s="214" t="s">
        <v>9</v>
      </c>
    </row>
    <row r="45" spans="1:35" ht="18.75" customHeight="1" x14ac:dyDescent="0.25">
      <c r="A45" s="206"/>
      <c r="B45" s="207"/>
      <c r="C45" s="99" t="s">
        <v>10</v>
      </c>
      <c r="D45" s="105" t="s">
        <v>16</v>
      </c>
      <c r="E45" s="105" t="s">
        <v>17</v>
      </c>
      <c r="F45" s="105" t="s">
        <v>11</v>
      </c>
      <c r="G45" s="105" t="s">
        <v>12</v>
      </c>
      <c r="H45" s="105" t="s">
        <v>13</v>
      </c>
      <c r="I45" s="105" t="s">
        <v>14</v>
      </c>
      <c r="J45" s="105" t="s">
        <v>15</v>
      </c>
      <c r="K45" s="105" t="s">
        <v>16</v>
      </c>
      <c r="L45" s="105" t="s">
        <v>17</v>
      </c>
      <c r="M45" s="105" t="s">
        <v>11</v>
      </c>
      <c r="N45" s="105" t="s">
        <v>12</v>
      </c>
      <c r="O45" s="105" t="s">
        <v>13</v>
      </c>
      <c r="P45" s="105" t="s">
        <v>14</v>
      </c>
      <c r="Q45" s="105" t="s">
        <v>15</v>
      </c>
      <c r="R45" s="86" t="s">
        <v>16</v>
      </c>
      <c r="S45" s="105" t="s">
        <v>17</v>
      </c>
      <c r="T45" s="105" t="s">
        <v>11</v>
      </c>
      <c r="U45" s="105" t="s">
        <v>12</v>
      </c>
      <c r="V45" s="105" t="s">
        <v>13</v>
      </c>
      <c r="W45" s="105" t="s">
        <v>14</v>
      </c>
      <c r="X45" s="105" t="s">
        <v>15</v>
      </c>
      <c r="Y45" s="105" t="s">
        <v>16</v>
      </c>
      <c r="Z45" s="105" t="s">
        <v>17</v>
      </c>
      <c r="AA45" s="105" t="s">
        <v>11</v>
      </c>
      <c r="AB45" s="105" t="s">
        <v>12</v>
      </c>
      <c r="AC45" s="105" t="s">
        <v>13</v>
      </c>
      <c r="AD45" s="105" t="s">
        <v>14</v>
      </c>
      <c r="AE45" s="105" t="s">
        <v>15</v>
      </c>
      <c r="AF45" s="105" t="s">
        <v>16</v>
      </c>
      <c r="AG45" s="105" t="s">
        <v>17</v>
      </c>
      <c r="AH45" s="105" t="s">
        <v>11</v>
      </c>
      <c r="AI45" s="215"/>
    </row>
    <row r="46" spans="1:35" ht="15.75" customHeight="1" x14ac:dyDescent="0.25">
      <c r="A46" s="72">
        <v>1</v>
      </c>
      <c r="B46" s="73" t="s">
        <v>31</v>
      </c>
      <c r="C46" s="98"/>
      <c r="D46" s="107"/>
      <c r="E46" s="107"/>
      <c r="F46" s="107"/>
      <c r="G46" s="107"/>
      <c r="H46" s="107"/>
      <c r="I46" s="105"/>
      <c r="J46" s="107"/>
      <c r="K46" s="107"/>
      <c r="L46" s="107"/>
      <c r="M46" s="107"/>
      <c r="N46" s="107"/>
      <c r="O46" s="107"/>
      <c r="P46" s="105"/>
      <c r="Q46" s="107"/>
      <c r="R46" s="107"/>
      <c r="S46" s="107"/>
      <c r="T46" s="107"/>
      <c r="U46" s="107"/>
      <c r="V46" s="107"/>
      <c r="W46" s="105"/>
      <c r="X46" s="107"/>
      <c r="Y46" s="107"/>
      <c r="Z46" s="107"/>
      <c r="AA46" s="107"/>
      <c r="AB46" s="107"/>
      <c r="AC46" s="107"/>
      <c r="AD46" s="105"/>
      <c r="AE46" s="107"/>
      <c r="AF46" s="107"/>
      <c r="AG46" s="107"/>
      <c r="AH46" s="107"/>
      <c r="AI46" s="98">
        <f t="shared" ref="AI46:AI50" si="1">COUNTIF(D46:AG46,"X")+COUNTIF(D46:AG46,"Ho")+COUNTIF(D46:AG46,"VN")+COUNTIF(D46:AG46,"CT")</f>
        <v>0</v>
      </c>
    </row>
    <row r="47" spans="1:35" ht="15.75" customHeight="1" x14ac:dyDescent="0.25">
      <c r="A47" s="72">
        <v>2</v>
      </c>
      <c r="B47" s="73" t="s">
        <v>43</v>
      </c>
      <c r="C47" s="98"/>
      <c r="D47" s="107"/>
      <c r="E47" s="107"/>
      <c r="F47" s="107"/>
      <c r="G47" s="107"/>
      <c r="H47" s="107"/>
      <c r="I47" s="105"/>
      <c r="J47" s="107"/>
      <c r="K47" s="107"/>
      <c r="L47" s="107"/>
      <c r="M47" s="107"/>
      <c r="N47" s="107"/>
      <c r="O47" s="107"/>
      <c r="P47" s="105"/>
      <c r="Q47" s="107"/>
      <c r="R47" s="107"/>
      <c r="S47" s="107"/>
      <c r="T47" s="107"/>
      <c r="U47" s="107"/>
      <c r="V47" s="107"/>
      <c r="W47" s="105"/>
      <c r="X47" s="107"/>
      <c r="Y47" s="107"/>
      <c r="Z47" s="107"/>
      <c r="AA47" s="107"/>
      <c r="AB47" s="107"/>
      <c r="AC47" s="107"/>
      <c r="AD47" s="105"/>
      <c r="AE47" s="107"/>
      <c r="AF47" s="107"/>
      <c r="AG47" s="107"/>
      <c r="AH47" s="107"/>
      <c r="AI47" s="98">
        <f t="shared" si="1"/>
        <v>0</v>
      </c>
    </row>
    <row r="48" spans="1:35" ht="15.75" customHeight="1" x14ac:dyDescent="0.25">
      <c r="A48" s="72">
        <v>3</v>
      </c>
      <c r="B48" s="73" t="s">
        <v>51</v>
      </c>
      <c r="C48" s="98"/>
      <c r="D48" s="107"/>
      <c r="E48" s="107"/>
      <c r="F48" s="107"/>
      <c r="G48" s="107"/>
      <c r="H48" s="107"/>
      <c r="I48" s="105"/>
      <c r="J48" s="107"/>
      <c r="K48" s="107"/>
      <c r="L48" s="107"/>
      <c r="M48" s="107"/>
      <c r="N48" s="107"/>
      <c r="O48" s="107"/>
      <c r="P48" s="105"/>
      <c r="Q48" s="107"/>
      <c r="R48" s="107"/>
      <c r="S48" s="107"/>
      <c r="T48" s="107"/>
      <c r="U48" s="107"/>
      <c r="V48" s="107"/>
      <c r="W48" s="105"/>
      <c r="X48" s="107"/>
      <c r="Y48" s="107"/>
      <c r="Z48" s="107"/>
      <c r="AA48" s="107"/>
      <c r="AB48" s="107"/>
      <c r="AC48" s="107"/>
      <c r="AD48" s="105"/>
      <c r="AE48" s="107"/>
      <c r="AF48" s="107"/>
      <c r="AG48" s="107"/>
      <c r="AH48" s="107"/>
      <c r="AI48" s="98">
        <f t="shared" si="1"/>
        <v>0</v>
      </c>
    </row>
    <row r="49" spans="1:35" ht="15.75" customHeight="1" x14ac:dyDescent="0.25">
      <c r="A49" s="72">
        <v>4</v>
      </c>
      <c r="B49" s="73" t="s">
        <v>53</v>
      </c>
      <c r="C49" s="98"/>
      <c r="D49" s="107"/>
      <c r="E49" s="107"/>
      <c r="F49" s="107"/>
      <c r="G49" s="107"/>
      <c r="H49" s="107"/>
      <c r="I49" s="105"/>
      <c r="J49" s="107"/>
      <c r="K49" s="107"/>
      <c r="L49" s="107"/>
      <c r="M49" s="107"/>
      <c r="N49" s="107"/>
      <c r="O49" s="107"/>
      <c r="P49" s="105"/>
      <c r="Q49" s="107"/>
      <c r="R49" s="107"/>
      <c r="S49" s="107"/>
      <c r="T49" s="107"/>
      <c r="U49" s="107"/>
      <c r="V49" s="107"/>
      <c r="W49" s="105"/>
      <c r="X49" s="107"/>
      <c r="Y49" s="107"/>
      <c r="Z49" s="107"/>
      <c r="AA49" s="107"/>
      <c r="AB49" s="107"/>
      <c r="AC49" s="107"/>
      <c r="AD49" s="105"/>
      <c r="AE49" s="107"/>
      <c r="AF49" s="107"/>
      <c r="AG49" s="107"/>
      <c r="AH49" s="107"/>
      <c r="AI49" s="98">
        <f t="shared" si="1"/>
        <v>0</v>
      </c>
    </row>
    <row r="50" spans="1:35" ht="15.75" customHeight="1" x14ac:dyDescent="0.25">
      <c r="A50" s="72">
        <v>5</v>
      </c>
      <c r="B50" s="73" t="s">
        <v>123</v>
      </c>
      <c r="C50" s="98"/>
      <c r="D50" s="107"/>
      <c r="E50" s="107"/>
      <c r="F50" s="107"/>
      <c r="G50" s="107"/>
      <c r="H50" s="107"/>
      <c r="I50" s="105"/>
      <c r="J50" s="107"/>
      <c r="K50" s="107"/>
      <c r="L50" s="107"/>
      <c r="M50" s="107"/>
      <c r="N50" s="107"/>
      <c r="O50" s="107"/>
      <c r="P50" s="105"/>
      <c r="Q50" s="107"/>
      <c r="R50" s="107"/>
      <c r="S50" s="107"/>
      <c r="T50" s="107"/>
      <c r="U50" s="107"/>
      <c r="V50" s="107"/>
      <c r="W50" s="105"/>
      <c r="X50" s="107"/>
      <c r="Y50" s="107"/>
      <c r="Z50" s="107"/>
      <c r="AA50" s="107"/>
      <c r="AB50" s="107"/>
      <c r="AC50" s="107"/>
      <c r="AD50" s="105"/>
      <c r="AE50" s="107"/>
      <c r="AF50" s="107"/>
      <c r="AG50" s="107"/>
      <c r="AH50" s="107"/>
      <c r="AI50" s="98">
        <f t="shared" si="1"/>
        <v>0</v>
      </c>
    </row>
    <row r="51" spans="1:35" ht="17.25" customHeight="1" x14ac:dyDescent="0.25">
      <c r="A51" s="76"/>
      <c r="B51" s="76" t="s">
        <v>94</v>
      </c>
      <c r="C51" s="77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</row>
    <row r="52" spans="1:35" ht="17.25" customHeight="1" x14ac:dyDescent="0.25">
      <c r="A52" s="76"/>
      <c r="B52" s="76"/>
      <c r="C52" s="77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</row>
    <row r="53" spans="1:35" s="78" customFormat="1" ht="12.75" x14ac:dyDescent="0.2">
      <c r="B53" s="79" t="s">
        <v>58</v>
      </c>
      <c r="C53" s="78" t="s">
        <v>59</v>
      </c>
      <c r="H53" s="78" t="s">
        <v>20</v>
      </c>
      <c r="K53" s="78" t="s">
        <v>60</v>
      </c>
      <c r="P53" s="78" t="s">
        <v>61</v>
      </c>
      <c r="S53" s="78" t="s">
        <v>74</v>
      </c>
      <c r="X53" s="78" t="s">
        <v>119</v>
      </c>
      <c r="AA53" s="78" t="s">
        <v>149</v>
      </c>
      <c r="AF53" s="78" t="s">
        <v>148</v>
      </c>
    </row>
    <row r="54" spans="1:35" s="78" customFormat="1" ht="12.75" x14ac:dyDescent="0.2">
      <c r="C54" s="78" t="s">
        <v>150</v>
      </c>
      <c r="H54" s="78" t="s">
        <v>86</v>
      </c>
      <c r="K54" s="78" t="s">
        <v>76</v>
      </c>
      <c r="P54" s="78" t="s">
        <v>21</v>
      </c>
      <c r="S54" s="78" t="s">
        <v>137</v>
      </c>
      <c r="X54" s="78" t="s">
        <v>78</v>
      </c>
      <c r="AA54" s="78" t="s">
        <v>62</v>
      </c>
      <c r="AF54" s="78" t="s">
        <v>129</v>
      </c>
    </row>
    <row r="55" spans="1:35" x14ac:dyDescent="0.25">
      <c r="B55" s="76"/>
      <c r="C55" s="76"/>
      <c r="F55" s="80" t="s">
        <v>81</v>
      </c>
      <c r="AA55" s="81" t="s">
        <v>160</v>
      </c>
    </row>
    <row r="56" spans="1:35" x14ac:dyDescent="0.25">
      <c r="B56" s="76"/>
      <c r="C56" s="76"/>
      <c r="AA56" s="80" t="s">
        <v>82</v>
      </c>
    </row>
    <row r="57" spans="1:35" x14ac:dyDescent="0.25">
      <c r="F57" s="80"/>
    </row>
    <row r="58" spans="1:35" x14ac:dyDescent="0.25">
      <c r="F58" s="80"/>
    </row>
    <row r="59" spans="1:35" x14ac:dyDescent="0.25">
      <c r="F59" s="80"/>
    </row>
    <row r="60" spans="1:35" x14ac:dyDescent="0.25">
      <c r="F60" s="80"/>
      <c r="Y60" s="67" t="s">
        <v>161</v>
      </c>
    </row>
    <row r="62" spans="1:35" ht="16.5" x14ac:dyDescent="0.25">
      <c r="F62" s="83"/>
      <c r="AA62" s="80"/>
    </row>
  </sheetData>
  <mergeCells count="18">
    <mergeCell ref="A40:H40"/>
    <mergeCell ref="J40:AI40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9:H39"/>
    <mergeCell ref="J39:AI39"/>
    <mergeCell ref="A41:H41"/>
    <mergeCell ref="A42:H42"/>
    <mergeCell ref="A44:A45"/>
    <mergeCell ref="B44:B45"/>
    <mergeCell ref="AI44:AI45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zoomScale="78" zoomScaleNormal="78" workbookViewId="0">
      <selection activeCell="AE23" sqref="AE23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4.25" style="67" customWidth="1"/>
    <col min="4" max="8" width="3.25" style="67" customWidth="1"/>
    <col min="9" max="9" width="2.375" style="67" customWidth="1"/>
    <col min="10" max="14" width="3.25" style="67" customWidth="1"/>
    <col min="15" max="15" width="3.625" style="67" customWidth="1"/>
    <col min="16" max="16" width="2.75" style="67" customWidth="1"/>
    <col min="17" max="23" width="3.25" style="67" customWidth="1"/>
    <col min="24" max="24" width="3.875" style="67" customWidth="1"/>
    <col min="25" max="29" width="3.25" style="67" customWidth="1"/>
    <col min="30" max="30" width="2.875" style="67" customWidth="1"/>
    <col min="31" max="33" width="3.25" style="67" customWidth="1"/>
    <col min="34" max="34" width="7.125" style="67" customWidth="1"/>
    <col min="35" max="42" width="3.5" style="67" customWidth="1"/>
    <col min="43" max="16384" width="9" style="67"/>
  </cols>
  <sheetData>
    <row r="1" spans="1:36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6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181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</row>
    <row r="3" spans="1:36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6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6" ht="8.25" customHeight="1" x14ac:dyDescent="0.25">
      <c r="A5" s="68"/>
    </row>
    <row r="6" spans="1:36" ht="18.75" customHeight="1" x14ac:dyDescent="0.25">
      <c r="A6" s="212" t="s">
        <v>6</v>
      </c>
      <c r="B6" s="213" t="s">
        <v>7</v>
      </c>
      <c r="C6" s="109" t="s">
        <v>8</v>
      </c>
      <c r="D6" s="110">
        <v>1</v>
      </c>
      <c r="E6" s="110">
        <v>2</v>
      </c>
      <c r="F6" s="110">
        <v>3</v>
      </c>
      <c r="G6" s="110">
        <v>4</v>
      </c>
      <c r="H6" s="110">
        <v>5</v>
      </c>
      <c r="I6" s="110">
        <v>6</v>
      </c>
      <c r="J6" s="110">
        <v>7</v>
      </c>
      <c r="K6" s="110">
        <v>8</v>
      </c>
      <c r="L6" s="110">
        <v>9</v>
      </c>
      <c r="M6" s="110">
        <v>10</v>
      </c>
      <c r="N6" s="110">
        <v>11</v>
      </c>
      <c r="O6" s="110">
        <v>12</v>
      </c>
      <c r="P6" s="110">
        <v>13</v>
      </c>
      <c r="Q6" s="110">
        <v>14</v>
      </c>
      <c r="R6" s="110">
        <v>15</v>
      </c>
      <c r="S6" s="110">
        <v>16</v>
      </c>
      <c r="T6" s="110">
        <v>17</v>
      </c>
      <c r="U6" s="110">
        <v>18</v>
      </c>
      <c r="V6" s="110">
        <v>19</v>
      </c>
      <c r="W6" s="110">
        <v>20</v>
      </c>
      <c r="X6" s="110">
        <v>21</v>
      </c>
      <c r="Y6" s="110">
        <v>22</v>
      </c>
      <c r="Z6" s="110">
        <v>23</v>
      </c>
      <c r="AA6" s="110">
        <v>24</v>
      </c>
      <c r="AB6" s="110">
        <v>25</v>
      </c>
      <c r="AC6" s="110">
        <v>26</v>
      </c>
      <c r="AD6" s="110">
        <v>27</v>
      </c>
      <c r="AE6" s="110">
        <v>28</v>
      </c>
      <c r="AF6" s="110">
        <v>29</v>
      </c>
      <c r="AG6" s="110">
        <v>30</v>
      </c>
      <c r="AH6" s="214" t="s">
        <v>9</v>
      </c>
      <c r="AJ6" s="67" t="s">
        <v>145</v>
      </c>
    </row>
    <row r="7" spans="1:36" ht="18.75" customHeight="1" x14ac:dyDescent="0.25">
      <c r="A7" s="212"/>
      <c r="B7" s="213"/>
      <c r="C7" s="109" t="s">
        <v>10</v>
      </c>
      <c r="D7" s="110" t="s">
        <v>12</v>
      </c>
      <c r="E7" s="110" t="s">
        <v>13</v>
      </c>
      <c r="F7" s="110" t="s">
        <v>14</v>
      </c>
      <c r="G7" s="110" t="s">
        <v>15</v>
      </c>
      <c r="H7" s="110" t="s">
        <v>16</v>
      </c>
      <c r="I7" s="110" t="s">
        <v>17</v>
      </c>
      <c r="J7" s="110" t="s">
        <v>11</v>
      </c>
      <c r="K7" s="110" t="s">
        <v>12</v>
      </c>
      <c r="L7" s="110" t="s">
        <v>13</v>
      </c>
      <c r="M7" s="110" t="s">
        <v>14</v>
      </c>
      <c r="N7" s="110" t="s">
        <v>15</v>
      </c>
      <c r="O7" s="86" t="s">
        <v>16</v>
      </c>
      <c r="P7" s="110" t="s">
        <v>17</v>
      </c>
      <c r="Q7" s="110" t="s">
        <v>11</v>
      </c>
      <c r="R7" s="110" t="s">
        <v>12</v>
      </c>
      <c r="S7" s="110" t="s">
        <v>13</v>
      </c>
      <c r="T7" s="110" t="s">
        <v>14</v>
      </c>
      <c r="U7" s="110" t="s">
        <v>15</v>
      </c>
      <c r="V7" s="110" t="s">
        <v>16</v>
      </c>
      <c r="W7" s="110" t="s">
        <v>17</v>
      </c>
      <c r="X7" s="110" t="s">
        <v>11</v>
      </c>
      <c r="Y7" s="110" t="s">
        <v>12</v>
      </c>
      <c r="Z7" s="110" t="s">
        <v>13</v>
      </c>
      <c r="AA7" s="110" t="s">
        <v>14</v>
      </c>
      <c r="AB7" s="110" t="s">
        <v>15</v>
      </c>
      <c r="AC7" s="110" t="s">
        <v>16</v>
      </c>
      <c r="AD7" s="110" t="s">
        <v>17</v>
      </c>
      <c r="AE7" s="110" t="s">
        <v>11</v>
      </c>
      <c r="AF7" s="110" t="s">
        <v>12</v>
      </c>
      <c r="AG7" s="110" t="s">
        <v>13</v>
      </c>
      <c r="AH7" s="215"/>
      <c r="AJ7" s="71" t="s">
        <v>146</v>
      </c>
    </row>
    <row r="8" spans="1:36" ht="15.75" customHeight="1" x14ac:dyDescent="0.25">
      <c r="A8" s="72" t="s">
        <v>18</v>
      </c>
      <c r="B8" s="101" t="s">
        <v>19</v>
      </c>
      <c r="C8" s="108"/>
      <c r="D8" s="108" t="s">
        <v>20</v>
      </c>
      <c r="E8" s="108" t="s">
        <v>20</v>
      </c>
      <c r="F8" s="110"/>
      <c r="G8" s="108" t="s">
        <v>20</v>
      </c>
      <c r="H8" s="108" t="s">
        <v>20</v>
      </c>
      <c r="I8" s="108" t="s">
        <v>20</v>
      </c>
      <c r="J8" s="108" t="s">
        <v>20</v>
      </c>
      <c r="K8" s="108" t="s">
        <v>20</v>
      </c>
      <c r="L8" s="108" t="s">
        <v>20</v>
      </c>
      <c r="M8" s="110" t="s">
        <v>20</v>
      </c>
      <c r="N8" s="108" t="s">
        <v>20</v>
      </c>
      <c r="O8" s="108" t="s">
        <v>20</v>
      </c>
      <c r="P8" s="108" t="s">
        <v>20</v>
      </c>
      <c r="Q8" s="108" t="s">
        <v>20</v>
      </c>
      <c r="R8" s="108" t="s">
        <v>20</v>
      </c>
      <c r="S8" s="108" t="s">
        <v>20</v>
      </c>
      <c r="T8" s="110" t="s">
        <v>20</v>
      </c>
      <c r="U8" s="108" t="s">
        <v>20</v>
      </c>
      <c r="V8" s="108" t="s">
        <v>20</v>
      </c>
      <c r="W8" s="108" t="s">
        <v>20</v>
      </c>
      <c r="X8" s="108" t="s">
        <v>20</v>
      </c>
      <c r="Y8" s="108" t="s">
        <v>20</v>
      </c>
      <c r="Z8" s="108" t="s">
        <v>20</v>
      </c>
      <c r="AA8" s="110"/>
      <c r="AB8" s="108" t="s">
        <v>20</v>
      </c>
      <c r="AC8" s="108" t="s">
        <v>20</v>
      </c>
      <c r="AD8" s="108" t="s">
        <v>20</v>
      </c>
      <c r="AE8" s="108" t="s">
        <v>20</v>
      </c>
      <c r="AF8" s="108" t="s">
        <v>20</v>
      </c>
      <c r="AG8" s="108" t="s">
        <v>20</v>
      </c>
      <c r="AH8" s="108">
        <f t="shared" ref="AH8:AH26" si="0">COUNTIF(D8:AG8,"X")+COUNTIF(D8:AG8,"Ho")+COUNTIF(D8:AG8,"VN")+COUNTIF(D8:AG8,"CT")</f>
        <v>28</v>
      </c>
      <c r="AJ8" s="67" t="s">
        <v>147</v>
      </c>
    </row>
    <row r="9" spans="1:36" ht="15.75" customHeight="1" x14ac:dyDescent="0.25">
      <c r="A9" s="72" t="s">
        <v>22</v>
      </c>
      <c r="B9" s="101" t="s">
        <v>93</v>
      </c>
      <c r="C9" s="108"/>
      <c r="D9" s="108" t="s">
        <v>20</v>
      </c>
      <c r="E9" s="108" t="s">
        <v>20</v>
      </c>
      <c r="F9" s="110"/>
      <c r="G9" s="108" t="s">
        <v>20</v>
      </c>
      <c r="H9" s="108" t="s">
        <v>20</v>
      </c>
      <c r="I9" s="108" t="s">
        <v>20</v>
      </c>
      <c r="J9" s="108" t="s">
        <v>20</v>
      </c>
      <c r="K9" s="108" t="s">
        <v>20</v>
      </c>
      <c r="L9" s="108" t="s">
        <v>20</v>
      </c>
      <c r="M9" s="110" t="s">
        <v>20</v>
      </c>
      <c r="N9" s="108" t="s">
        <v>20</v>
      </c>
      <c r="O9" s="108" t="s">
        <v>20</v>
      </c>
      <c r="P9" s="108" t="s">
        <v>20</v>
      </c>
      <c r="Q9" s="108" t="s">
        <v>20</v>
      </c>
      <c r="R9" s="108" t="s">
        <v>20</v>
      </c>
      <c r="S9" s="108" t="s">
        <v>20</v>
      </c>
      <c r="T9" s="110" t="s">
        <v>20</v>
      </c>
      <c r="U9" s="108" t="s">
        <v>20</v>
      </c>
      <c r="V9" s="108" t="s">
        <v>20</v>
      </c>
      <c r="W9" s="108" t="s">
        <v>20</v>
      </c>
      <c r="X9" s="108" t="s">
        <v>20</v>
      </c>
      <c r="Y9" s="108" t="s">
        <v>20</v>
      </c>
      <c r="Z9" s="108" t="s">
        <v>20</v>
      </c>
      <c r="AA9" s="110"/>
      <c r="AB9" s="108" t="s">
        <v>20</v>
      </c>
      <c r="AC9" s="108" t="s">
        <v>20</v>
      </c>
      <c r="AD9" s="108" t="s">
        <v>20</v>
      </c>
      <c r="AE9" s="108" t="s">
        <v>20</v>
      </c>
      <c r="AF9" s="108" t="s">
        <v>20</v>
      </c>
      <c r="AG9" s="108" t="s">
        <v>20</v>
      </c>
      <c r="AH9" s="108">
        <f t="shared" si="0"/>
        <v>28</v>
      </c>
    </row>
    <row r="10" spans="1:36" ht="15.75" customHeight="1" x14ac:dyDescent="0.25">
      <c r="A10" s="72" t="s">
        <v>24</v>
      </c>
      <c r="B10" s="101" t="s">
        <v>23</v>
      </c>
      <c r="C10" s="108"/>
      <c r="D10" s="108" t="s">
        <v>20</v>
      </c>
      <c r="E10" s="108" t="s">
        <v>20</v>
      </c>
      <c r="F10" s="110"/>
      <c r="G10" s="108" t="s">
        <v>20</v>
      </c>
      <c r="H10" s="108" t="s">
        <v>20</v>
      </c>
      <c r="I10" s="108" t="s">
        <v>20</v>
      </c>
      <c r="J10" s="108" t="s">
        <v>20</v>
      </c>
      <c r="K10" s="108" t="s">
        <v>20</v>
      </c>
      <c r="L10" s="108"/>
      <c r="M10" s="110"/>
      <c r="N10" s="108" t="s">
        <v>20</v>
      </c>
      <c r="O10" s="108" t="s">
        <v>20</v>
      </c>
      <c r="P10" s="108" t="s">
        <v>20</v>
      </c>
      <c r="Q10" s="108" t="s">
        <v>20</v>
      </c>
      <c r="R10" s="108" t="s">
        <v>20</v>
      </c>
      <c r="S10" s="108"/>
      <c r="T10" s="110" t="s">
        <v>20</v>
      </c>
      <c r="U10" s="108" t="s">
        <v>20</v>
      </c>
      <c r="V10" s="108" t="s">
        <v>20</v>
      </c>
      <c r="W10" s="108" t="s">
        <v>20</v>
      </c>
      <c r="X10" s="108" t="s">
        <v>20</v>
      </c>
      <c r="Y10" s="108" t="s">
        <v>20</v>
      </c>
      <c r="Z10" s="108"/>
      <c r="AA10" s="110"/>
      <c r="AB10" s="108" t="s">
        <v>20</v>
      </c>
      <c r="AC10" s="108" t="s">
        <v>20</v>
      </c>
      <c r="AD10" s="108" t="s">
        <v>61</v>
      </c>
      <c r="AE10" s="108" t="s">
        <v>20</v>
      </c>
      <c r="AF10" s="108" t="s">
        <v>20</v>
      </c>
      <c r="AG10" s="108" t="s">
        <v>20</v>
      </c>
      <c r="AH10" s="108">
        <f t="shared" si="0"/>
        <v>23</v>
      </c>
    </row>
    <row r="11" spans="1:36" ht="15.75" customHeight="1" x14ac:dyDescent="0.25">
      <c r="A11" s="72" t="s">
        <v>28</v>
      </c>
      <c r="B11" s="101" t="s">
        <v>25</v>
      </c>
      <c r="C11" s="108"/>
      <c r="D11" s="108" t="s">
        <v>20</v>
      </c>
      <c r="E11" s="108"/>
      <c r="F11" s="110"/>
      <c r="G11" s="108" t="s">
        <v>20</v>
      </c>
      <c r="H11" s="108" t="s">
        <v>20</v>
      </c>
      <c r="I11" s="108" t="s">
        <v>20</v>
      </c>
      <c r="J11" s="108" t="s">
        <v>20</v>
      </c>
      <c r="K11" s="108" t="s">
        <v>20</v>
      </c>
      <c r="L11" s="108"/>
      <c r="M11" s="110"/>
      <c r="N11" s="108" t="s">
        <v>20</v>
      </c>
      <c r="O11" s="108" t="s">
        <v>61</v>
      </c>
      <c r="P11" s="108" t="s">
        <v>20</v>
      </c>
      <c r="Q11" s="108" t="s">
        <v>20</v>
      </c>
      <c r="R11" s="108" t="s">
        <v>20</v>
      </c>
      <c r="S11" s="108"/>
      <c r="T11" s="110"/>
      <c r="U11" s="108" t="s">
        <v>20</v>
      </c>
      <c r="V11" s="108" t="s">
        <v>20</v>
      </c>
      <c r="W11" s="108" t="s">
        <v>20</v>
      </c>
      <c r="X11" s="108" t="s">
        <v>20</v>
      </c>
      <c r="Y11" s="108" t="s">
        <v>20</v>
      </c>
      <c r="Z11" s="108" t="s">
        <v>20</v>
      </c>
      <c r="AA11" s="110"/>
      <c r="AB11" s="108" t="s">
        <v>20</v>
      </c>
      <c r="AC11" s="108" t="s">
        <v>20</v>
      </c>
      <c r="AD11" s="108" t="s">
        <v>61</v>
      </c>
      <c r="AE11" s="108" t="s">
        <v>61</v>
      </c>
      <c r="AF11" s="108" t="s">
        <v>61</v>
      </c>
      <c r="AG11" s="108"/>
      <c r="AH11" s="108">
        <f t="shared" si="0"/>
        <v>18</v>
      </c>
    </row>
    <row r="12" spans="1:36" ht="15.75" customHeight="1" x14ac:dyDescent="0.25">
      <c r="A12" s="72" t="s">
        <v>30</v>
      </c>
      <c r="B12" s="101" t="s">
        <v>31</v>
      </c>
      <c r="C12" s="108"/>
      <c r="D12" s="108" t="s">
        <v>20</v>
      </c>
      <c r="E12" s="108" t="s">
        <v>20</v>
      </c>
      <c r="F12" s="110" t="s">
        <v>20</v>
      </c>
      <c r="G12" s="108" t="s">
        <v>61</v>
      </c>
      <c r="H12" s="108" t="s">
        <v>61</v>
      </c>
      <c r="I12" s="108" t="s">
        <v>61</v>
      </c>
      <c r="J12" s="108" t="s">
        <v>20</v>
      </c>
      <c r="K12" s="108" t="s">
        <v>20</v>
      </c>
      <c r="L12" s="108" t="s">
        <v>20</v>
      </c>
      <c r="M12" s="110" t="s">
        <v>20</v>
      </c>
      <c r="N12" s="108" t="s">
        <v>20</v>
      </c>
      <c r="O12" s="108" t="s">
        <v>20</v>
      </c>
      <c r="P12" s="108" t="s">
        <v>20</v>
      </c>
      <c r="Q12" s="108" t="s">
        <v>20</v>
      </c>
      <c r="R12" s="108" t="s">
        <v>20</v>
      </c>
      <c r="S12" s="108" t="s">
        <v>20</v>
      </c>
      <c r="T12" s="110" t="s">
        <v>20</v>
      </c>
      <c r="U12" s="108" t="s">
        <v>20</v>
      </c>
      <c r="V12" s="108" t="s">
        <v>20</v>
      </c>
      <c r="W12" s="108" t="s">
        <v>20</v>
      </c>
      <c r="X12" s="108" t="s">
        <v>20</v>
      </c>
      <c r="Y12" s="108" t="s">
        <v>20</v>
      </c>
      <c r="Z12" s="108" t="s">
        <v>20</v>
      </c>
      <c r="AA12" s="110"/>
      <c r="AB12" s="108" t="s">
        <v>20</v>
      </c>
      <c r="AC12" s="108" t="s">
        <v>20</v>
      </c>
      <c r="AD12" s="108" t="s">
        <v>20</v>
      </c>
      <c r="AE12" s="108" t="s">
        <v>20</v>
      </c>
      <c r="AF12" s="108" t="s">
        <v>20</v>
      </c>
      <c r="AG12" s="108"/>
      <c r="AH12" s="108">
        <f t="shared" si="0"/>
        <v>25</v>
      </c>
    </row>
    <row r="13" spans="1:36" ht="15.75" customHeight="1" x14ac:dyDescent="0.25">
      <c r="A13" s="72" t="s">
        <v>32</v>
      </c>
      <c r="B13" s="101" t="s">
        <v>33</v>
      </c>
      <c r="C13" s="108"/>
      <c r="D13" s="108" t="s">
        <v>20</v>
      </c>
      <c r="E13" s="108"/>
      <c r="F13" s="110"/>
      <c r="G13" s="108" t="s">
        <v>20</v>
      </c>
      <c r="H13" s="108" t="s">
        <v>20</v>
      </c>
      <c r="I13" s="108" t="s">
        <v>20</v>
      </c>
      <c r="J13" s="108" t="s">
        <v>20</v>
      </c>
      <c r="K13" s="108" t="s">
        <v>20</v>
      </c>
      <c r="L13" s="108"/>
      <c r="M13" s="110"/>
      <c r="N13" s="108" t="s">
        <v>20</v>
      </c>
      <c r="O13" s="108" t="s">
        <v>20</v>
      </c>
      <c r="P13" s="108" t="s">
        <v>20</v>
      </c>
      <c r="Q13" s="108" t="s">
        <v>20</v>
      </c>
      <c r="R13" s="120" t="s">
        <v>20</v>
      </c>
      <c r="S13" s="108"/>
      <c r="T13" s="110"/>
      <c r="U13" s="108" t="s">
        <v>20</v>
      </c>
      <c r="V13" s="108" t="s">
        <v>20</v>
      </c>
      <c r="W13" s="108" t="s">
        <v>20</v>
      </c>
      <c r="X13" s="108" t="s">
        <v>193</v>
      </c>
      <c r="Y13" s="108" t="s">
        <v>193</v>
      </c>
      <c r="Z13" s="108" t="s">
        <v>193</v>
      </c>
      <c r="AA13" s="110"/>
      <c r="AB13" s="108" t="s">
        <v>20</v>
      </c>
      <c r="AC13" s="108" t="s">
        <v>61</v>
      </c>
      <c r="AD13" s="108" t="s">
        <v>20</v>
      </c>
      <c r="AE13" s="108" t="s">
        <v>20</v>
      </c>
      <c r="AF13" s="108" t="s">
        <v>20</v>
      </c>
      <c r="AG13" s="108"/>
      <c r="AH13" s="108">
        <f t="shared" si="0"/>
        <v>18</v>
      </c>
    </row>
    <row r="14" spans="1:36" ht="15.75" customHeight="1" x14ac:dyDescent="0.25">
      <c r="A14" s="72" t="s">
        <v>34</v>
      </c>
      <c r="B14" s="101" t="s">
        <v>35</v>
      </c>
      <c r="C14" s="108"/>
      <c r="D14" s="108" t="s">
        <v>20</v>
      </c>
      <c r="E14" s="108"/>
      <c r="F14" s="110"/>
      <c r="G14" s="108" t="s">
        <v>20</v>
      </c>
      <c r="H14" s="108" t="s">
        <v>20</v>
      </c>
      <c r="I14" s="108" t="s">
        <v>20</v>
      </c>
      <c r="J14" s="108" t="s">
        <v>20</v>
      </c>
      <c r="K14" s="108" t="s">
        <v>20</v>
      </c>
      <c r="L14" s="108"/>
      <c r="M14" s="110"/>
      <c r="N14" s="108" t="s">
        <v>20</v>
      </c>
      <c r="O14" s="108" t="s">
        <v>20</v>
      </c>
      <c r="P14" s="108" t="s">
        <v>20</v>
      </c>
      <c r="Q14" s="108" t="s">
        <v>20</v>
      </c>
      <c r="R14" s="108" t="s">
        <v>119</v>
      </c>
      <c r="S14" s="108" t="s">
        <v>20</v>
      </c>
      <c r="T14" s="110"/>
      <c r="U14" s="108" t="s">
        <v>20</v>
      </c>
      <c r="V14" s="108" t="s">
        <v>20</v>
      </c>
      <c r="W14" s="108" t="s">
        <v>20</v>
      </c>
      <c r="X14" s="119" t="s">
        <v>193</v>
      </c>
      <c r="Y14" s="119" t="s">
        <v>193</v>
      </c>
      <c r="Z14" s="119" t="s">
        <v>193</v>
      </c>
      <c r="AA14" s="110"/>
      <c r="AB14" s="108" t="s">
        <v>20</v>
      </c>
      <c r="AC14" s="108" t="s">
        <v>20</v>
      </c>
      <c r="AD14" s="108" t="s">
        <v>20</v>
      </c>
      <c r="AE14" s="108" t="s">
        <v>20</v>
      </c>
      <c r="AF14" s="108" t="s">
        <v>20</v>
      </c>
      <c r="AG14" s="108"/>
      <c r="AH14" s="108">
        <f t="shared" si="0"/>
        <v>20</v>
      </c>
    </row>
    <row r="15" spans="1:36" ht="15.75" customHeight="1" x14ac:dyDescent="0.25">
      <c r="A15" s="72" t="s">
        <v>36</v>
      </c>
      <c r="B15" s="101" t="s">
        <v>37</v>
      </c>
      <c r="C15" s="108"/>
      <c r="D15" s="108" t="s">
        <v>20</v>
      </c>
      <c r="E15" s="108"/>
      <c r="F15" s="110"/>
      <c r="G15" s="108" t="s">
        <v>20</v>
      </c>
      <c r="H15" s="108" t="s">
        <v>20</v>
      </c>
      <c r="I15" s="108" t="s">
        <v>20</v>
      </c>
      <c r="J15" s="108" t="s">
        <v>20</v>
      </c>
      <c r="K15" s="108" t="s">
        <v>20</v>
      </c>
      <c r="L15" s="108"/>
      <c r="M15" s="110"/>
      <c r="N15" s="108" t="s">
        <v>20</v>
      </c>
      <c r="O15" s="108" t="s">
        <v>20</v>
      </c>
      <c r="P15" s="108" t="s">
        <v>20</v>
      </c>
      <c r="Q15" s="108" t="s">
        <v>20</v>
      </c>
      <c r="R15" s="108" t="s">
        <v>20</v>
      </c>
      <c r="S15" s="108" t="s">
        <v>20</v>
      </c>
      <c r="T15" s="110"/>
      <c r="U15" s="108" t="s">
        <v>20</v>
      </c>
      <c r="V15" s="108" t="s">
        <v>20</v>
      </c>
      <c r="W15" s="108" t="s">
        <v>20</v>
      </c>
      <c r="X15" s="108" t="s">
        <v>20</v>
      </c>
      <c r="Y15" s="108" t="s">
        <v>20</v>
      </c>
      <c r="Z15" s="108"/>
      <c r="AA15" s="110"/>
      <c r="AB15" s="108" t="s">
        <v>61</v>
      </c>
      <c r="AC15" s="108" t="s">
        <v>61</v>
      </c>
      <c r="AD15" s="108" t="s">
        <v>61</v>
      </c>
      <c r="AE15" s="108" t="s">
        <v>20</v>
      </c>
      <c r="AF15" s="108" t="s">
        <v>20</v>
      </c>
      <c r="AG15" s="108" t="s">
        <v>20</v>
      </c>
      <c r="AH15" s="108">
        <f t="shared" si="0"/>
        <v>20</v>
      </c>
    </row>
    <row r="16" spans="1:36" ht="15.75" customHeight="1" x14ac:dyDescent="0.25">
      <c r="A16" s="72" t="s">
        <v>38</v>
      </c>
      <c r="B16" s="101" t="s">
        <v>39</v>
      </c>
      <c r="C16" s="108"/>
      <c r="D16" s="108" t="s">
        <v>20</v>
      </c>
      <c r="E16" s="108" t="s">
        <v>20</v>
      </c>
      <c r="F16" s="110"/>
      <c r="G16" s="108" t="s">
        <v>20</v>
      </c>
      <c r="H16" s="108" t="s">
        <v>20</v>
      </c>
      <c r="I16" s="108" t="s">
        <v>20</v>
      </c>
      <c r="J16" s="108" t="s">
        <v>20</v>
      </c>
      <c r="K16" s="108" t="s">
        <v>20</v>
      </c>
      <c r="L16" s="108"/>
      <c r="M16" s="110"/>
      <c r="N16" s="108" t="s">
        <v>20</v>
      </c>
      <c r="O16" s="108" t="s">
        <v>20</v>
      </c>
      <c r="P16" s="108" t="s">
        <v>20</v>
      </c>
      <c r="Q16" s="108" t="s">
        <v>20</v>
      </c>
      <c r="R16" s="108" t="s">
        <v>20</v>
      </c>
      <c r="S16" s="108"/>
      <c r="T16" s="110"/>
      <c r="U16" s="108" t="s">
        <v>20</v>
      </c>
      <c r="V16" s="108" t="s">
        <v>20</v>
      </c>
      <c r="W16" s="108" t="s">
        <v>20</v>
      </c>
      <c r="X16" s="108" t="s">
        <v>20</v>
      </c>
      <c r="Y16" s="108" t="s">
        <v>20</v>
      </c>
      <c r="Z16" s="108" t="s">
        <v>20</v>
      </c>
      <c r="AA16" s="110"/>
      <c r="AB16" s="108" t="s">
        <v>20</v>
      </c>
      <c r="AC16" s="108" t="s">
        <v>20</v>
      </c>
      <c r="AD16" s="108" t="s">
        <v>20</v>
      </c>
      <c r="AE16" s="108" t="s">
        <v>20</v>
      </c>
      <c r="AF16" s="108" t="s">
        <v>61</v>
      </c>
      <c r="AG16" s="108"/>
      <c r="AH16" s="108">
        <f t="shared" si="0"/>
        <v>22</v>
      </c>
    </row>
    <row r="17" spans="1:37" ht="15.75" customHeight="1" x14ac:dyDescent="0.25">
      <c r="A17" s="72" t="s">
        <v>40</v>
      </c>
      <c r="B17" s="101" t="s">
        <v>41</v>
      </c>
      <c r="C17" s="108"/>
      <c r="D17" s="108" t="s">
        <v>20</v>
      </c>
      <c r="E17" s="108"/>
      <c r="F17" s="110"/>
      <c r="G17" s="108" t="s">
        <v>20</v>
      </c>
      <c r="H17" s="108" t="s">
        <v>20</v>
      </c>
      <c r="I17" s="108" t="s">
        <v>20</v>
      </c>
      <c r="J17" s="108" t="s">
        <v>20</v>
      </c>
      <c r="K17" s="108" t="s">
        <v>20</v>
      </c>
      <c r="L17" s="108" t="s">
        <v>20</v>
      </c>
      <c r="M17" s="110"/>
      <c r="N17" s="108" t="s">
        <v>20</v>
      </c>
      <c r="O17" s="108" t="s">
        <v>20</v>
      </c>
      <c r="P17" s="108" t="s">
        <v>20</v>
      </c>
      <c r="Q17" s="108" t="s">
        <v>20</v>
      </c>
      <c r="R17" s="108" t="s">
        <v>20</v>
      </c>
      <c r="S17" s="108"/>
      <c r="T17" s="110"/>
      <c r="U17" s="108" t="s">
        <v>20</v>
      </c>
      <c r="V17" s="108" t="s">
        <v>20</v>
      </c>
      <c r="W17" s="108" t="s">
        <v>20</v>
      </c>
      <c r="X17" s="108" t="s">
        <v>20</v>
      </c>
      <c r="Y17" s="108" t="s">
        <v>20</v>
      </c>
      <c r="Z17" s="108" t="s">
        <v>20</v>
      </c>
      <c r="AA17" s="110"/>
      <c r="AB17" s="108" t="s">
        <v>20</v>
      </c>
      <c r="AC17" s="108" t="s">
        <v>20</v>
      </c>
      <c r="AD17" s="108" t="s">
        <v>20</v>
      </c>
      <c r="AE17" s="108" t="s">
        <v>20</v>
      </c>
      <c r="AF17" s="108" t="s">
        <v>20</v>
      </c>
      <c r="AG17" s="108"/>
      <c r="AH17" s="108">
        <f t="shared" si="0"/>
        <v>23</v>
      </c>
    </row>
    <row r="18" spans="1:37" ht="15.75" customHeight="1" x14ac:dyDescent="0.25">
      <c r="A18" s="72" t="s">
        <v>42</v>
      </c>
      <c r="B18" s="101" t="s">
        <v>43</v>
      </c>
      <c r="C18" s="108"/>
      <c r="D18" s="108" t="s">
        <v>20</v>
      </c>
      <c r="E18" s="108" t="s">
        <v>61</v>
      </c>
      <c r="F18" s="110"/>
      <c r="G18" s="108" t="s">
        <v>20</v>
      </c>
      <c r="H18" s="108" t="s">
        <v>20</v>
      </c>
      <c r="I18" s="108" t="s">
        <v>20</v>
      </c>
      <c r="J18" s="108"/>
      <c r="K18" s="108" t="s">
        <v>20</v>
      </c>
      <c r="L18" s="108" t="s">
        <v>20</v>
      </c>
      <c r="M18" s="110" t="s">
        <v>20</v>
      </c>
      <c r="N18" s="108"/>
      <c r="O18" s="108" t="s">
        <v>20</v>
      </c>
      <c r="P18" s="108" t="s">
        <v>20</v>
      </c>
      <c r="Q18" s="108"/>
      <c r="R18" s="108"/>
      <c r="S18" s="108" t="s">
        <v>20</v>
      </c>
      <c r="T18" s="110" t="s">
        <v>20</v>
      </c>
      <c r="U18" s="108" t="s">
        <v>20</v>
      </c>
      <c r="V18" s="108"/>
      <c r="W18" s="108" t="s">
        <v>20</v>
      </c>
      <c r="X18" s="108" t="s">
        <v>193</v>
      </c>
      <c r="Y18" s="108" t="s">
        <v>193</v>
      </c>
      <c r="Z18" s="108" t="s">
        <v>193</v>
      </c>
      <c r="AA18" s="110" t="s">
        <v>20</v>
      </c>
      <c r="AB18" s="108" t="s">
        <v>20</v>
      </c>
      <c r="AC18" s="108" t="s">
        <v>20</v>
      </c>
      <c r="AD18" s="108" t="s">
        <v>20</v>
      </c>
      <c r="AE18" s="108"/>
      <c r="AF18" s="108" t="s">
        <v>20</v>
      </c>
      <c r="AG18" s="108"/>
      <c r="AH18" s="108">
        <f t="shared" si="0"/>
        <v>18</v>
      </c>
    </row>
    <row r="19" spans="1:37" ht="15.75" customHeight="1" x14ac:dyDescent="0.25">
      <c r="A19" s="72" t="s">
        <v>44</v>
      </c>
      <c r="B19" s="101" t="s">
        <v>47</v>
      </c>
      <c r="C19" s="108"/>
      <c r="D19" s="108" t="s">
        <v>20</v>
      </c>
      <c r="E19" s="108"/>
      <c r="F19" s="110"/>
      <c r="G19" s="108" t="s">
        <v>20</v>
      </c>
      <c r="H19" s="108" t="s">
        <v>20</v>
      </c>
      <c r="I19" s="108" t="s">
        <v>20</v>
      </c>
      <c r="J19" s="108" t="s">
        <v>20</v>
      </c>
      <c r="K19" s="108" t="s">
        <v>20</v>
      </c>
      <c r="L19" s="108" t="s">
        <v>20</v>
      </c>
      <c r="M19" s="110"/>
      <c r="N19" s="108" t="s">
        <v>20</v>
      </c>
      <c r="O19" s="108" t="s">
        <v>20</v>
      </c>
      <c r="P19" s="108" t="s">
        <v>20</v>
      </c>
      <c r="Q19" s="108" t="s">
        <v>20</v>
      </c>
      <c r="R19" s="108" t="s">
        <v>20</v>
      </c>
      <c r="S19" s="108"/>
      <c r="T19" s="110"/>
      <c r="U19" s="108" t="s">
        <v>20</v>
      </c>
      <c r="V19" s="108" t="s">
        <v>20</v>
      </c>
      <c r="W19" s="108" t="s">
        <v>20</v>
      </c>
      <c r="X19" s="108" t="s">
        <v>20</v>
      </c>
      <c r="Y19" s="108" t="s">
        <v>20</v>
      </c>
      <c r="Z19" s="108"/>
      <c r="AA19" s="110"/>
      <c r="AB19" s="108" t="s">
        <v>20</v>
      </c>
      <c r="AC19" s="108" t="s">
        <v>20</v>
      </c>
      <c r="AD19" s="108" t="s">
        <v>20</v>
      </c>
      <c r="AE19" s="108" t="s">
        <v>20</v>
      </c>
      <c r="AF19" s="108" t="s">
        <v>20</v>
      </c>
      <c r="AG19" s="108" t="s">
        <v>20</v>
      </c>
      <c r="AH19" s="108">
        <f t="shared" si="0"/>
        <v>23</v>
      </c>
    </row>
    <row r="20" spans="1:37" ht="15.75" customHeight="1" x14ac:dyDescent="0.25">
      <c r="A20" s="72" t="s">
        <v>46</v>
      </c>
      <c r="B20" s="101" t="s">
        <v>49</v>
      </c>
      <c r="C20" s="108"/>
      <c r="D20" s="108" t="s">
        <v>20</v>
      </c>
      <c r="E20" s="108" t="s">
        <v>20</v>
      </c>
      <c r="F20" s="110"/>
      <c r="G20" s="108" t="s">
        <v>20</v>
      </c>
      <c r="H20" s="108" t="s">
        <v>20</v>
      </c>
      <c r="I20" s="108" t="s">
        <v>20</v>
      </c>
      <c r="J20" s="108" t="s">
        <v>20</v>
      </c>
      <c r="K20" s="108" t="s">
        <v>20</v>
      </c>
      <c r="L20" s="108" t="s">
        <v>20</v>
      </c>
      <c r="M20" s="110" t="s">
        <v>20</v>
      </c>
      <c r="N20" s="108" t="s">
        <v>20</v>
      </c>
      <c r="O20" s="108" t="s">
        <v>20</v>
      </c>
      <c r="P20" s="108" t="s">
        <v>20</v>
      </c>
      <c r="Q20" s="108" t="s">
        <v>20</v>
      </c>
      <c r="R20" s="108" t="s">
        <v>20</v>
      </c>
      <c r="S20" s="108" t="s">
        <v>20</v>
      </c>
      <c r="T20" s="110" t="s">
        <v>20</v>
      </c>
      <c r="U20" s="108" t="s">
        <v>20</v>
      </c>
      <c r="V20" s="108" t="s">
        <v>20</v>
      </c>
      <c r="W20" s="108" t="s">
        <v>20</v>
      </c>
      <c r="X20" s="108" t="s">
        <v>20</v>
      </c>
      <c r="Y20" s="108" t="s">
        <v>20</v>
      </c>
      <c r="Z20" s="108" t="s">
        <v>20</v>
      </c>
      <c r="AA20" s="110"/>
      <c r="AB20" s="108" t="s">
        <v>20</v>
      </c>
      <c r="AC20" s="108" t="s">
        <v>20</v>
      </c>
      <c r="AD20" s="108" t="s">
        <v>20</v>
      </c>
      <c r="AE20" s="108" t="s">
        <v>20</v>
      </c>
      <c r="AF20" s="108" t="s">
        <v>20</v>
      </c>
      <c r="AG20" s="108" t="s">
        <v>20</v>
      </c>
      <c r="AH20" s="108">
        <f t="shared" si="0"/>
        <v>28</v>
      </c>
    </row>
    <row r="21" spans="1:37" ht="15.75" customHeight="1" x14ac:dyDescent="0.25">
      <c r="A21" s="72" t="s">
        <v>48</v>
      </c>
      <c r="B21" s="101" t="s">
        <v>51</v>
      </c>
      <c r="C21" s="108"/>
      <c r="D21" s="108" t="s">
        <v>27</v>
      </c>
      <c r="E21" s="108" t="s">
        <v>27</v>
      </c>
      <c r="F21" s="110" t="s">
        <v>27</v>
      </c>
      <c r="G21" s="108" t="s">
        <v>27</v>
      </c>
      <c r="H21" s="108" t="s">
        <v>27</v>
      </c>
      <c r="I21" s="108" t="s">
        <v>27</v>
      </c>
      <c r="J21" s="108" t="s">
        <v>27</v>
      </c>
      <c r="K21" s="108" t="s">
        <v>27</v>
      </c>
      <c r="L21" s="108" t="s">
        <v>27</v>
      </c>
      <c r="M21" s="110" t="s">
        <v>27</v>
      </c>
      <c r="N21" s="108" t="s">
        <v>27</v>
      </c>
      <c r="O21" s="108" t="s">
        <v>27</v>
      </c>
      <c r="P21" s="108" t="s">
        <v>27</v>
      </c>
      <c r="Q21" s="108" t="s">
        <v>27</v>
      </c>
      <c r="R21" s="108" t="s">
        <v>20</v>
      </c>
      <c r="S21" s="108" t="s">
        <v>20</v>
      </c>
      <c r="T21" s="110" t="s">
        <v>20</v>
      </c>
      <c r="U21" s="108" t="s">
        <v>20</v>
      </c>
      <c r="V21" s="108" t="s">
        <v>20</v>
      </c>
      <c r="W21" s="108" t="s">
        <v>20</v>
      </c>
      <c r="X21" s="108" t="s">
        <v>20</v>
      </c>
      <c r="Y21" s="108" t="s">
        <v>20</v>
      </c>
      <c r="Z21" s="108" t="s">
        <v>20</v>
      </c>
      <c r="AA21" s="110"/>
      <c r="AB21" s="108" t="s">
        <v>20</v>
      </c>
      <c r="AC21" s="108" t="s">
        <v>20</v>
      </c>
      <c r="AD21" s="108"/>
      <c r="AE21" s="108" t="s">
        <v>20</v>
      </c>
      <c r="AF21" s="108" t="s">
        <v>20</v>
      </c>
      <c r="AG21" s="108" t="s">
        <v>20</v>
      </c>
      <c r="AH21" s="108">
        <f t="shared" si="0"/>
        <v>14</v>
      </c>
      <c r="AK21" s="67" t="s">
        <v>195</v>
      </c>
    </row>
    <row r="22" spans="1:37" ht="15.75" customHeight="1" x14ac:dyDescent="0.25">
      <c r="A22" s="72" t="s">
        <v>50</v>
      </c>
      <c r="B22" s="101" t="s">
        <v>53</v>
      </c>
      <c r="C22" s="108"/>
      <c r="D22" s="108" t="s">
        <v>20</v>
      </c>
      <c r="E22" s="108" t="s">
        <v>20</v>
      </c>
      <c r="F22" s="110" t="s">
        <v>20</v>
      </c>
      <c r="G22" s="108" t="s">
        <v>20</v>
      </c>
      <c r="H22" s="108" t="s">
        <v>20</v>
      </c>
      <c r="I22" s="108" t="s">
        <v>20</v>
      </c>
      <c r="J22" s="108" t="s">
        <v>20</v>
      </c>
      <c r="K22" s="108"/>
      <c r="L22" s="108" t="s">
        <v>20</v>
      </c>
      <c r="M22" s="110" t="s">
        <v>20</v>
      </c>
      <c r="N22" s="108" t="s">
        <v>20</v>
      </c>
      <c r="O22" s="108" t="s">
        <v>20</v>
      </c>
      <c r="P22" s="108" t="s">
        <v>20</v>
      </c>
      <c r="Q22" s="108" t="s">
        <v>20</v>
      </c>
      <c r="R22" s="108" t="s">
        <v>20</v>
      </c>
      <c r="S22" s="108" t="s">
        <v>20</v>
      </c>
      <c r="T22" s="110" t="s">
        <v>20</v>
      </c>
      <c r="U22" s="108" t="s">
        <v>20</v>
      </c>
      <c r="V22" s="108" t="s">
        <v>20</v>
      </c>
      <c r="W22" s="108"/>
      <c r="X22" s="108" t="s">
        <v>193</v>
      </c>
      <c r="Y22" s="108" t="s">
        <v>193</v>
      </c>
      <c r="Z22" s="108" t="s">
        <v>193</v>
      </c>
      <c r="AA22" s="110" t="s">
        <v>20</v>
      </c>
      <c r="AB22" s="108"/>
      <c r="AC22" s="108" t="s">
        <v>20</v>
      </c>
      <c r="AD22" s="108" t="s">
        <v>20</v>
      </c>
      <c r="AE22" s="108" t="s">
        <v>20</v>
      </c>
      <c r="AF22" s="108" t="s">
        <v>20</v>
      </c>
      <c r="AG22" s="108" t="s">
        <v>20</v>
      </c>
      <c r="AH22" s="108">
        <f t="shared" si="0"/>
        <v>24</v>
      </c>
    </row>
    <row r="23" spans="1:37" ht="15.75" customHeight="1" x14ac:dyDescent="0.25">
      <c r="A23" s="72" t="s">
        <v>52</v>
      </c>
      <c r="B23" s="101" t="s">
        <v>55</v>
      </c>
      <c r="C23" s="108"/>
      <c r="D23" s="108" t="s">
        <v>20</v>
      </c>
      <c r="E23" s="108" t="s">
        <v>20</v>
      </c>
      <c r="F23" s="110"/>
      <c r="G23" s="108" t="s">
        <v>20</v>
      </c>
      <c r="H23" s="108" t="s">
        <v>20</v>
      </c>
      <c r="I23" s="108" t="s">
        <v>20</v>
      </c>
      <c r="J23" s="108" t="s">
        <v>20</v>
      </c>
      <c r="K23" s="108" t="s">
        <v>20</v>
      </c>
      <c r="L23" s="108" t="s">
        <v>20</v>
      </c>
      <c r="M23" s="110"/>
      <c r="N23" s="108" t="s">
        <v>20</v>
      </c>
      <c r="O23" s="108" t="s">
        <v>20</v>
      </c>
      <c r="P23" s="108" t="s">
        <v>20</v>
      </c>
      <c r="Q23" s="108" t="s">
        <v>20</v>
      </c>
      <c r="R23" s="108" t="s">
        <v>20</v>
      </c>
      <c r="S23" s="108" t="s">
        <v>20</v>
      </c>
      <c r="T23" s="110"/>
      <c r="U23" s="108" t="s">
        <v>20</v>
      </c>
      <c r="V23" s="108" t="s">
        <v>20</v>
      </c>
      <c r="W23" s="108" t="s">
        <v>20</v>
      </c>
      <c r="X23" s="108" t="s">
        <v>20</v>
      </c>
      <c r="Y23" s="108" t="s">
        <v>20</v>
      </c>
      <c r="Z23" s="108" t="s">
        <v>20</v>
      </c>
      <c r="AA23" s="110"/>
      <c r="AB23" s="108" t="s">
        <v>20</v>
      </c>
      <c r="AC23" s="108" t="s">
        <v>20</v>
      </c>
      <c r="AD23" s="108" t="s">
        <v>20</v>
      </c>
      <c r="AE23" s="108" t="s">
        <v>20</v>
      </c>
      <c r="AF23" s="108" t="s">
        <v>20</v>
      </c>
      <c r="AG23" s="108" t="s">
        <v>20</v>
      </c>
      <c r="AH23" s="108">
        <f t="shared" si="0"/>
        <v>26</v>
      </c>
    </row>
    <row r="24" spans="1:37" ht="15.75" customHeight="1" x14ac:dyDescent="0.25">
      <c r="A24" s="72" t="s">
        <v>54</v>
      </c>
      <c r="B24" s="101" t="s">
        <v>57</v>
      </c>
      <c r="C24" s="108"/>
      <c r="D24" s="108" t="s">
        <v>20</v>
      </c>
      <c r="E24" s="108" t="s">
        <v>20</v>
      </c>
      <c r="F24" s="110"/>
      <c r="G24" s="108" t="s">
        <v>20</v>
      </c>
      <c r="H24" s="108" t="s">
        <v>20</v>
      </c>
      <c r="I24" s="108" t="s">
        <v>20</v>
      </c>
      <c r="J24" s="108" t="s">
        <v>20</v>
      </c>
      <c r="K24" s="108" t="s">
        <v>20</v>
      </c>
      <c r="L24" s="108" t="s">
        <v>20</v>
      </c>
      <c r="M24" s="110" t="s">
        <v>20</v>
      </c>
      <c r="N24" s="108" t="s">
        <v>20</v>
      </c>
      <c r="O24" s="108" t="s">
        <v>20</v>
      </c>
      <c r="P24" s="108" t="s">
        <v>20</v>
      </c>
      <c r="Q24" s="108" t="s">
        <v>20</v>
      </c>
      <c r="R24" s="108" t="s">
        <v>20</v>
      </c>
      <c r="S24" s="108" t="s">
        <v>20</v>
      </c>
      <c r="T24" s="110" t="s">
        <v>20</v>
      </c>
      <c r="U24" s="108" t="s">
        <v>20</v>
      </c>
      <c r="V24" s="108" t="s">
        <v>20</v>
      </c>
      <c r="W24" s="108" t="s">
        <v>20</v>
      </c>
      <c r="X24" s="108" t="s">
        <v>20</v>
      </c>
      <c r="Y24" s="108" t="s">
        <v>20</v>
      </c>
      <c r="Z24" s="108" t="s">
        <v>20</v>
      </c>
      <c r="AA24" s="110"/>
      <c r="AB24" s="108" t="s">
        <v>20</v>
      </c>
      <c r="AC24" s="108" t="s">
        <v>20</v>
      </c>
      <c r="AD24" s="108" t="s">
        <v>20</v>
      </c>
      <c r="AE24" s="108" t="s">
        <v>20</v>
      </c>
      <c r="AF24" s="108" t="s">
        <v>20</v>
      </c>
      <c r="AG24" s="108" t="s">
        <v>20</v>
      </c>
      <c r="AH24" s="108">
        <f t="shared" si="0"/>
        <v>28</v>
      </c>
    </row>
    <row r="25" spans="1:37" ht="15.75" customHeight="1" x14ac:dyDescent="0.25">
      <c r="A25" s="72" t="s">
        <v>56</v>
      </c>
      <c r="B25" s="101" t="s">
        <v>122</v>
      </c>
      <c r="C25" s="108"/>
      <c r="D25" s="108" t="s">
        <v>20</v>
      </c>
      <c r="E25" s="108" t="s">
        <v>20</v>
      </c>
      <c r="F25" s="110"/>
      <c r="G25" s="108" t="s">
        <v>20</v>
      </c>
      <c r="H25" s="108" t="s">
        <v>20</v>
      </c>
      <c r="I25" s="120" t="s">
        <v>61</v>
      </c>
      <c r="J25" s="108" t="s">
        <v>20</v>
      </c>
      <c r="K25" s="108" t="s">
        <v>20</v>
      </c>
      <c r="L25" s="108" t="s">
        <v>20</v>
      </c>
      <c r="M25" s="110"/>
      <c r="N25" s="108" t="s">
        <v>20</v>
      </c>
      <c r="O25" s="108" t="s">
        <v>20</v>
      </c>
      <c r="P25" s="108" t="s">
        <v>20</v>
      </c>
      <c r="Q25" s="108" t="s">
        <v>20</v>
      </c>
      <c r="R25" s="108" t="s">
        <v>20</v>
      </c>
      <c r="S25" s="108" t="s">
        <v>20</v>
      </c>
      <c r="T25" s="110"/>
      <c r="U25" s="108" t="s">
        <v>20</v>
      </c>
      <c r="V25" s="108" t="s">
        <v>20</v>
      </c>
      <c r="W25" s="108" t="s">
        <v>20</v>
      </c>
      <c r="X25" s="108" t="s">
        <v>20</v>
      </c>
      <c r="Y25" s="108" t="s">
        <v>20</v>
      </c>
      <c r="Z25" s="108" t="s">
        <v>20</v>
      </c>
      <c r="AA25" s="110"/>
      <c r="AB25" s="108" t="s">
        <v>20</v>
      </c>
      <c r="AC25" s="108" t="s">
        <v>20</v>
      </c>
      <c r="AD25" s="108" t="s">
        <v>20</v>
      </c>
      <c r="AE25" s="108" t="s">
        <v>20</v>
      </c>
      <c r="AF25" s="108" t="s">
        <v>20</v>
      </c>
      <c r="AG25" s="108" t="s">
        <v>20</v>
      </c>
      <c r="AH25" s="108">
        <f t="shared" si="0"/>
        <v>25</v>
      </c>
    </row>
    <row r="26" spans="1:37" ht="15.75" customHeight="1" x14ac:dyDescent="0.25">
      <c r="A26" s="72" t="s">
        <v>92</v>
      </c>
      <c r="B26" s="73" t="s">
        <v>123</v>
      </c>
      <c r="C26" s="108"/>
      <c r="D26" s="108" t="s">
        <v>20</v>
      </c>
      <c r="E26" s="108" t="s">
        <v>20</v>
      </c>
      <c r="F26" s="110" t="s">
        <v>20</v>
      </c>
      <c r="G26" s="108" t="s">
        <v>20</v>
      </c>
      <c r="H26" s="108" t="s">
        <v>20</v>
      </c>
      <c r="I26" s="108" t="s">
        <v>20</v>
      </c>
      <c r="J26" s="108" t="s">
        <v>20</v>
      </c>
      <c r="K26" s="108" t="s">
        <v>20</v>
      </c>
      <c r="L26" s="108"/>
      <c r="M26" s="110" t="s">
        <v>20</v>
      </c>
      <c r="N26" s="108" t="s">
        <v>20</v>
      </c>
      <c r="O26" s="108" t="s">
        <v>20</v>
      </c>
      <c r="P26" s="108" t="s">
        <v>20</v>
      </c>
      <c r="Q26" s="108" t="s">
        <v>20</v>
      </c>
      <c r="R26" s="108" t="s">
        <v>20</v>
      </c>
      <c r="S26" s="108"/>
      <c r="T26" s="110" t="s">
        <v>20</v>
      </c>
      <c r="U26" s="108"/>
      <c r="V26" s="108" t="s">
        <v>20</v>
      </c>
      <c r="W26" s="108" t="s">
        <v>20</v>
      </c>
      <c r="X26" s="108" t="s">
        <v>20</v>
      </c>
      <c r="Y26" s="108" t="s">
        <v>20</v>
      </c>
      <c r="Z26" s="108" t="s">
        <v>20</v>
      </c>
      <c r="AA26" s="110" t="s">
        <v>20</v>
      </c>
      <c r="AB26" s="108" t="s">
        <v>20</v>
      </c>
      <c r="AC26" s="108" t="s">
        <v>20</v>
      </c>
      <c r="AD26" s="108" t="s">
        <v>20</v>
      </c>
      <c r="AE26" s="108" t="s">
        <v>20</v>
      </c>
      <c r="AF26" s="108" t="s">
        <v>20</v>
      </c>
      <c r="AG26" s="108" t="s">
        <v>20</v>
      </c>
      <c r="AH26" s="108">
        <f t="shared" si="0"/>
        <v>27</v>
      </c>
    </row>
    <row r="27" spans="1:37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7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75</v>
      </c>
    </row>
    <row r="29" spans="1:37" s="78" customFormat="1" ht="12.75" x14ac:dyDescent="0.2">
      <c r="C29" s="78" t="s">
        <v>70</v>
      </c>
      <c r="H29" s="78" t="s">
        <v>71</v>
      </c>
      <c r="K29" s="78" t="s">
        <v>76</v>
      </c>
      <c r="P29" s="78" t="s">
        <v>21</v>
      </c>
      <c r="S29" s="78" t="s">
        <v>192</v>
      </c>
      <c r="X29" s="78" t="s">
        <v>193</v>
      </c>
      <c r="AA29" s="78" t="s">
        <v>62</v>
      </c>
    </row>
    <row r="30" spans="1:37" x14ac:dyDescent="0.25">
      <c r="B30" s="76"/>
      <c r="C30" s="76"/>
      <c r="F30" s="80"/>
      <c r="AA30" s="81" t="s">
        <v>196</v>
      </c>
    </row>
    <row r="31" spans="1:37" x14ac:dyDescent="0.25">
      <c r="B31" s="76"/>
      <c r="C31" s="76"/>
      <c r="F31" s="80" t="s">
        <v>154</v>
      </c>
      <c r="AA31" s="80" t="s">
        <v>162</v>
      </c>
    </row>
    <row r="32" spans="1:37" x14ac:dyDescent="0.25">
      <c r="F32" s="80"/>
    </row>
    <row r="33" spans="1:34" x14ac:dyDescent="0.25">
      <c r="F33" s="80"/>
    </row>
    <row r="34" spans="1:34" x14ac:dyDescent="0.25">
      <c r="F34" s="80"/>
    </row>
    <row r="35" spans="1:34" s="75" customFormat="1" x14ac:dyDescent="0.25">
      <c r="C35" s="75" t="s">
        <v>164</v>
      </c>
      <c r="F35" s="80"/>
      <c r="Y35" s="75" t="s">
        <v>163</v>
      </c>
    </row>
    <row r="37" spans="1:34" ht="15" customHeight="1" x14ac:dyDescent="0.25"/>
    <row r="38" spans="1:34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H38" s="198"/>
      <c r="J38" s="199" t="s">
        <v>165</v>
      </c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H39" s="198"/>
      <c r="J39" s="200" t="s">
        <v>182</v>
      </c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</row>
    <row r="40" spans="1:34" x14ac:dyDescent="0.25">
      <c r="A40" s="197" t="s">
        <v>4</v>
      </c>
      <c r="B40" s="197"/>
      <c r="C40" s="197"/>
      <c r="D40" s="197"/>
      <c r="E40" s="197"/>
      <c r="F40" s="197"/>
      <c r="G40" s="197"/>
      <c r="H40" s="197"/>
    </row>
    <row r="41" spans="1:34" x14ac:dyDescent="0.25">
      <c r="A41" s="197" t="s">
        <v>5</v>
      </c>
      <c r="B41" s="197"/>
      <c r="C41" s="197"/>
      <c r="D41" s="197"/>
      <c r="E41" s="197"/>
      <c r="F41" s="197"/>
      <c r="G41" s="197"/>
      <c r="H41" s="197"/>
    </row>
    <row r="42" spans="1:34" ht="6" customHeight="1" x14ac:dyDescent="0.25">
      <c r="A42" s="68"/>
    </row>
    <row r="43" spans="1:34" ht="18.75" customHeight="1" x14ac:dyDescent="0.25">
      <c r="A43" s="206" t="s">
        <v>6</v>
      </c>
      <c r="B43" s="207" t="s">
        <v>7</v>
      </c>
      <c r="C43" s="109" t="s">
        <v>8</v>
      </c>
      <c r="D43" s="110">
        <v>1</v>
      </c>
      <c r="E43" s="110">
        <v>2</v>
      </c>
      <c r="F43" s="110">
        <v>3</v>
      </c>
      <c r="G43" s="110">
        <v>4</v>
      </c>
      <c r="H43" s="110">
        <v>5</v>
      </c>
      <c r="I43" s="110">
        <v>6</v>
      </c>
      <c r="J43" s="110">
        <v>7</v>
      </c>
      <c r="K43" s="110">
        <v>8</v>
      </c>
      <c r="L43" s="110">
        <v>9</v>
      </c>
      <c r="M43" s="110">
        <v>10</v>
      </c>
      <c r="N43" s="110">
        <v>11</v>
      </c>
      <c r="O43" s="110">
        <v>12</v>
      </c>
      <c r="P43" s="110">
        <v>13</v>
      </c>
      <c r="Q43" s="110">
        <v>14</v>
      </c>
      <c r="R43" s="110">
        <v>15</v>
      </c>
      <c r="S43" s="110">
        <v>16</v>
      </c>
      <c r="T43" s="110">
        <v>17</v>
      </c>
      <c r="U43" s="110">
        <v>18</v>
      </c>
      <c r="V43" s="110">
        <v>19</v>
      </c>
      <c r="W43" s="110">
        <v>20</v>
      </c>
      <c r="X43" s="110">
        <v>21</v>
      </c>
      <c r="Y43" s="110">
        <v>22</v>
      </c>
      <c r="Z43" s="110">
        <v>23</v>
      </c>
      <c r="AA43" s="110">
        <v>24</v>
      </c>
      <c r="AB43" s="110">
        <v>25</v>
      </c>
      <c r="AC43" s="110">
        <v>26</v>
      </c>
      <c r="AD43" s="110">
        <v>27</v>
      </c>
      <c r="AE43" s="110">
        <v>28</v>
      </c>
      <c r="AF43" s="110">
        <v>29</v>
      </c>
      <c r="AG43" s="110">
        <v>30</v>
      </c>
      <c r="AH43" s="214" t="s">
        <v>9</v>
      </c>
    </row>
    <row r="44" spans="1:34" ht="18.75" customHeight="1" x14ac:dyDescent="0.25">
      <c r="A44" s="206"/>
      <c r="B44" s="207"/>
      <c r="C44" s="109" t="s">
        <v>10</v>
      </c>
      <c r="D44" s="110" t="s">
        <v>12</v>
      </c>
      <c r="E44" s="110" t="s">
        <v>13</v>
      </c>
      <c r="F44" s="110" t="s">
        <v>14</v>
      </c>
      <c r="G44" s="110" t="s">
        <v>15</v>
      </c>
      <c r="H44" s="110" t="s">
        <v>16</v>
      </c>
      <c r="I44" s="110" t="s">
        <v>17</v>
      </c>
      <c r="J44" s="110" t="s">
        <v>11</v>
      </c>
      <c r="K44" s="110" t="s">
        <v>12</v>
      </c>
      <c r="L44" s="110" t="s">
        <v>13</v>
      </c>
      <c r="M44" s="110" t="s">
        <v>14</v>
      </c>
      <c r="N44" s="110" t="s">
        <v>15</v>
      </c>
      <c r="O44" s="86" t="s">
        <v>16</v>
      </c>
      <c r="P44" s="110" t="s">
        <v>17</v>
      </c>
      <c r="Q44" s="110" t="s">
        <v>11</v>
      </c>
      <c r="R44" s="110" t="s">
        <v>12</v>
      </c>
      <c r="S44" s="110" t="s">
        <v>13</v>
      </c>
      <c r="T44" s="110" t="s">
        <v>14</v>
      </c>
      <c r="U44" s="110" t="s">
        <v>15</v>
      </c>
      <c r="V44" s="110" t="s">
        <v>16</v>
      </c>
      <c r="W44" s="110" t="s">
        <v>17</v>
      </c>
      <c r="X44" s="110" t="s">
        <v>11</v>
      </c>
      <c r="Y44" s="110" t="s">
        <v>12</v>
      </c>
      <c r="Z44" s="110" t="s">
        <v>13</v>
      </c>
      <c r="AA44" s="110" t="s">
        <v>14</v>
      </c>
      <c r="AB44" s="110" t="s">
        <v>15</v>
      </c>
      <c r="AC44" s="110" t="s">
        <v>16</v>
      </c>
      <c r="AD44" s="110" t="s">
        <v>17</v>
      </c>
      <c r="AE44" s="110" t="s">
        <v>11</v>
      </c>
      <c r="AF44" s="110" t="s">
        <v>12</v>
      </c>
      <c r="AG44" s="110" t="s">
        <v>13</v>
      </c>
      <c r="AH44" s="215"/>
    </row>
    <row r="45" spans="1:34" ht="15.75" customHeight="1" x14ac:dyDescent="0.25">
      <c r="A45" s="72">
        <v>1</v>
      </c>
      <c r="B45" s="73" t="s">
        <v>31</v>
      </c>
      <c r="C45" s="108"/>
      <c r="D45" s="108"/>
      <c r="E45" s="108"/>
      <c r="F45" s="110"/>
      <c r="G45" s="108"/>
      <c r="H45" s="108"/>
      <c r="I45" s="108"/>
      <c r="J45" s="108"/>
      <c r="K45" s="108"/>
      <c r="L45" s="108"/>
      <c r="M45" s="110"/>
      <c r="N45" s="108"/>
      <c r="O45" s="108"/>
      <c r="P45" s="108"/>
      <c r="Q45" s="108"/>
      <c r="R45" s="108"/>
      <c r="S45" s="108"/>
      <c r="T45" s="110"/>
      <c r="U45" s="108"/>
      <c r="V45" s="108"/>
      <c r="W45" s="108"/>
      <c r="X45" s="108"/>
      <c r="Y45" s="108"/>
      <c r="Z45" s="108"/>
      <c r="AA45" s="110"/>
      <c r="AB45" s="108"/>
      <c r="AC45" s="108"/>
      <c r="AD45" s="108"/>
      <c r="AE45" s="108"/>
      <c r="AF45" s="108"/>
      <c r="AG45" s="108"/>
      <c r="AH45" s="108">
        <f t="shared" ref="AH45:AH49" si="1">COUNTIF(D45:AG45,"X")+COUNTIF(D45:AG45,"Ho")+COUNTIF(D45:AG45,"VN")+COUNTIF(D45:AG45,"CT")</f>
        <v>0</v>
      </c>
    </row>
    <row r="46" spans="1:34" ht="15.75" customHeight="1" x14ac:dyDescent="0.25">
      <c r="A46" s="72">
        <v>2</v>
      </c>
      <c r="B46" s="73" t="s">
        <v>43</v>
      </c>
      <c r="C46" s="108"/>
      <c r="D46" s="108"/>
      <c r="E46" s="108"/>
      <c r="F46" s="110"/>
      <c r="G46" s="108"/>
      <c r="H46" s="108"/>
      <c r="I46" s="108"/>
      <c r="J46" s="108"/>
      <c r="K46" s="108"/>
      <c r="L46" s="108"/>
      <c r="M46" s="110"/>
      <c r="N46" s="108"/>
      <c r="O46" s="108"/>
      <c r="P46" s="108"/>
      <c r="Q46" s="108"/>
      <c r="R46" s="108"/>
      <c r="S46" s="108"/>
      <c r="T46" s="110"/>
      <c r="U46" s="108"/>
      <c r="V46" s="108"/>
      <c r="W46" s="108"/>
      <c r="X46" s="108"/>
      <c r="Y46" s="108"/>
      <c r="Z46" s="108"/>
      <c r="AA46" s="110"/>
      <c r="AB46" s="108"/>
      <c r="AC46" s="108"/>
      <c r="AD46" s="108"/>
      <c r="AE46" s="108"/>
      <c r="AF46" s="108"/>
      <c r="AG46" s="108"/>
      <c r="AH46" s="108">
        <f t="shared" si="1"/>
        <v>0</v>
      </c>
    </row>
    <row r="47" spans="1:34" ht="15.75" customHeight="1" x14ac:dyDescent="0.25">
      <c r="A47" s="72">
        <v>3</v>
      </c>
      <c r="B47" s="73" t="s">
        <v>51</v>
      </c>
      <c r="C47" s="108"/>
      <c r="D47" s="108"/>
      <c r="E47" s="108"/>
      <c r="F47" s="110"/>
      <c r="G47" s="108"/>
      <c r="H47" s="108"/>
      <c r="I47" s="108"/>
      <c r="J47" s="108"/>
      <c r="K47" s="108"/>
      <c r="L47" s="108"/>
      <c r="M47" s="110"/>
      <c r="N47" s="108"/>
      <c r="O47" s="108"/>
      <c r="P47" s="108"/>
      <c r="Q47" s="108"/>
      <c r="R47" s="108"/>
      <c r="S47" s="108"/>
      <c r="T47" s="110"/>
      <c r="U47" s="108"/>
      <c r="V47" s="108"/>
      <c r="W47" s="108"/>
      <c r="X47" s="108"/>
      <c r="Y47" s="108"/>
      <c r="Z47" s="108"/>
      <c r="AA47" s="110"/>
      <c r="AB47" s="108"/>
      <c r="AC47" s="108"/>
      <c r="AD47" s="108"/>
      <c r="AE47" s="108"/>
      <c r="AF47" s="108"/>
      <c r="AG47" s="108"/>
      <c r="AH47" s="108">
        <f t="shared" si="1"/>
        <v>0</v>
      </c>
    </row>
    <row r="48" spans="1:34" ht="15.75" customHeight="1" x14ac:dyDescent="0.25">
      <c r="A48" s="72">
        <v>4</v>
      </c>
      <c r="B48" s="73" t="s">
        <v>53</v>
      </c>
      <c r="C48" s="108"/>
      <c r="D48" s="108"/>
      <c r="E48" s="108"/>
      <c r="F48" s="110"/>
      <c r="G48" s="108"/>
      <c r="H48" s="108"/>
      <c r="I48" s="108"/>
      <c r="J48" s="108"/>
      <c r="K48" s="108"/>
      <c r="L48" s="108"/>
      <c r="M48" s="110"/>
      <c r="N48" s="108"/>
      <c r="O48" s="108"/>
      <c r="P48" s="108"/>
      <c r="Q48" s="108"/>
      <c r="R48" s="108"/>
      <c r="S48" s="108"/>
      <c r="T48" s="110"/>
      <c r="U48" s="108"/>
      <c r="V48" s="108"/>
      <c r="W48" s="108"/>
      <c r="X48" s="108"/>
      <c r="Y48" s="108"/>
      <c r="Z48" s="108"/>
      <c r="AA48" s="110"/>
      <c r="AB48" s="108"/>
      <c r="AC48" s="108"/>
      <c r="AD48" s="108"/>
      <c r="AE48" s="108"/>
      <c r="AF48" s="108"/>
      <c r="AG48" s="108"/>
      <c r="AH48" s="108">
        <f t="shared" si="1"/>
        <v>0</v>
      </c>
    </row>
    <row r="49" spans="1:34" ht="15.75" customHeight="1" x14ac:dyDescent="0.25">
      <c r="A49" s="72">
        <v>5</v>
      </c>
      <c r="B49" s="73" t="s">
        <v>123</v>
      </c>
      <c r="C49" s="108"/>
      <c r="D49" s="108"/>
      <c r="E49" s="108"/>
      <c r="F49" s="110"/>
      <c r="G49" s="108"/>
      <c r="H49" s="108"/>
      <c r="I49" s="108"/>
      <c r="J49" s="108"/>
      <c r="K49" s="108"/>
      <c r="L49" s="108"/>
      <c r="M49" s="110"/>
      <c r="N49" s="108"/>
      <c r="O49" s="108"/>
      <c r="P49" s="108"/>
      <c r="Q49" s="108"/>
      <c r="R49" s="108"/>
      <c r="S49" s="108"/>
      <c r="T49" s="110"/>
      <c r="U49" s="108"/>
      <c r="V49" s="108"/>
      <c r="W49" s="108"/>
      <c r="X49" s="108"/>
      <c r="Y49" s="108"/>
      <c r="Z49" s="108"/>
      <c r="AA49" s="110"/>
      <c r="AB49" s="108"/>
      <c r="AC49" s="108"/>
      <c r="AD49" s="108"/>
      <c r="AE49" s="108"/>
      <c r="AF49" s="108"/>
      <c r="AG49" s="108"/>
      <c r="AH49" s="108">
        <f t="shared" si="1"/>
        <v>0</v>
      </c>
    </row>
    <row r="50" spans="1:34" ht="17.25" customHeight="1" x14ac:dyDescent="0.25">
      <c r="A50" s="76"/>
      <c r="B50" s="76" t="s">
        <v>94</v>
      </c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</row>
    <row r="51" spans="1:34" ht="17.25" customHeight="1" x14ac:dyDescent="0.25">
      <c r="A51" s="76"/>
      <c r="B51" s="76"/>
      <c r="C51" s="77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</row>
    <row r="52" spans="1:34" s="78" customFormat="1" ht="12.75" x14ac:dyDescent="0.2">
      <c r="B52" s="79" t="s">
        <v>58</v>
      </c>
      <c r="C52" s="78" t="s">
        <v>59</v>
      </c>
      <c r="H52" s="78" t="s">
        <v>20</v>
      </c>
      <c r="K52" s="78" t="s">
        <v>60</v>
      </c>
      <c r="P52" s="78" t="s">
        <v>61</v>
      </c>
      <c r="S52" s="78" t="s">
        <v>74</v>
      </c>
      <c r="X52" s="78" t="s">
        <v>119</v>
      </c>
      <c r="AA52" s="78" t="s">
        <v>149</v>
      </c>
      <c r="AF52" s="78" t="s">
        <v>148</v>
      </c>
    </row>
    <row r="53" spans="1:34" s="78" customFormat="1" ht="12.75" x14ac:dyDescent="0.2">
      <c r="C53" s="78" t="s">
        <v>150</v>
      </c>
      <c r="H53" s="78" t="s">
        <v>86</v>
      </c>
      <c r="K53" s="78" t="s">
        <v>76</v>
      </c>
      <c r="P53" s="78" t="s">
        <v>21</v>
      </c>
      <c r="S53" s="78" t="s">
        <v>194</v>
      </c>
      <c r="X53" s="78" t="s">
        <v>193</v>
      </c>
      <c r="AA53" s="78" t="s">
        <v>62</v>
      </c>
      <c r="AF53" s="78" t="s">
        <v>129</v>
      </c>
    </row>
    <row r="54" spans="1:34" x14ac:dyDescent="0.25">
      <c r="B54" s="76"/>
      <c r="C54" s="76"/>
      <c r="F54" s="80"/>
      <c r="AA54" s="81" t="s">
        <v>160</v>
      </c>
    </row>
    <row r="55" spans="1:34" x14ac:dyDescent="0.25">
      <c r="B55" s="76"/>
      <c r="C55" s="76"/>
      <c r="F55" s="80" t="s">
        <v>81</v>
      </c>
      <c r="AA55" s="80" t="s">
        <v>82</v>
      </c>
    </row>
    <row r="56" spans="1:34" x14ac:dyDescent="0.25">
      <c r="F56" s="80"/>
    </row>
    <row r="57" spans="1:34" x14ac:dyDescent="0.25">
      <c r="F57" s="80"/>
    </row>
    <row r="58" spans="1:34" x14ac:dyDescent="0.25">
      <c r="F58" s="80"/>
    </row>
    <row r="59" spans="1:34" x14ac:dyDescent="0.25">
      <c r="F59" s="80"/>
      <c r="Y59" s="67" t="s">
        <v>161</v>
      </c>
    </row>
    <row r="61" spans="1:34" ht="16.5" x14ac:dyDescent="0.25">
      <c r="F61" s="83"/>
      <c r="AA61" s="80"/>
    </row>
  </sheetData>
  <mergeCells count="18">
    <mergeCell ref="A39:H39"/>
    <mergeCell ref="J39:AH39"/>
    <mergeCell ref="A1:H1"/>
    <mergeCell ref="J1:AH1"/>
    <mergeCell ref="A2:H2"/>
    <mergeCell ref="J2:AH2"/>
    <mergeCell ref="A3:H3"/>
    <mergeCell ref="A4:H4"/>
    <mergeCell ref="A6:A7"/>
    <mergeCell ref="B6:B7"/>
    <mergeCell ref="AH6:AH7"/>
    <mergeCell ref="A38:H38"/>
    <mergeCell ref="J38:AH38"/>
    <mergeCell ref="A40:H40"/>
    <mergeCell ref="A41:H41"/>
    <mergeCell ref="A43:A44"/>
    <mergeCell ref="B43:B44"/>
    <mergeCell ref="AH43:AH44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topLeftCell="A5" zoomScale="78" zoomScaleNormal="78" workbookViewId="0">
      <selection activeCell="AO1" sqref="AO1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4.25" style="67" customWidth="1"/>
    <col min="4" max="8" width="3.25" style="67" customWidth="1"/>
    <col min="9" max="9" width="2.875" style="67" customWidth="1"/>
    <col min="10" max="10" width="3.125" style="67" customWidth="1"/>
    <col min="11" max="14" width="3.25" style="67" customWidth="1"/>
    <col min="15" max="15" width="3.625" style="67" customWidth="1"/>
    <col min="16" max="16" width="2.75" style="67" customWidth="1"/>
    <col min="17" max="17" width="3.25" style="67" customWidth="1"/>
    <col min="18" max="18" width="3.125" style="67" customWidth="1"/>
    <col min="19" max="23" width="3.25" style="67" customWidth="1"/>
    <col min="24" max="24" width="3.875" style="67" customWidth="1"/>
    <col min="25" max="25" width="3.125" style="67" customWidth="1"/>
    <col min="26" max="29" width="3.25" style="67" customWidth="1"/>
    <col min="30" max="30" width="2.875" style="67" customWidth="1"/>
    <col min="31" max="34" width="3.25" style="67" customWidth="1"/>
    <col min="35" max="35" width="7.12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190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113" t="s">
        <v>8</v>
      </c>
      <c r="D6" s="114">
        <v>1</v>
      </c>
      <c r="E6" s="114">
        <v>2</v>
      </c>
      <c r="F6" s="114">
        <v>3</v>
      </c>
      <c r="G6" s="114">
        <v>4</v>
      </c>
      <c r="H6" s="114">
        <v>5</v>
      </c>
      <c r="I6" s="114">
        <v>6</v>
      </c>
      <c r="J6" s="114">
        <v>7</v>
      </c>
      <c r="K6" s="114">
        <v>8</v>
      </c>
      <c r="L6" s="114">
        <v>9</v>
      </c>
      <c r="M6" s="114">
        <v>10</v>
      </c>
      <c r="N6" s="114">
        <v>11</v>
      </c>
      <c r="O6" s="114">
        <v>12</v>
      </c>
      <c r="P6" s="114">
        <v>13</v>
      </c>
      <c r="Q6" s="114">
        <v>14</v>
      </c>
      <c r="R6" s="114">
        <v>15</v>
      </c>
      <c r="S6" s="114">
        <v>16</v>
      </c>
      <c r="T6" s="114">
        <v>17</v>
      </c>
      <c r="U6" s="114">
        <v>18</v>
      </c>
      <c r="V6" s="114">
        <v>19</v>
      </c>
      <c r="W6" s="114">
        <v>20</v>
      </c>
      <c r="X6" s="114">
        <v>21</v>
      </c>
      <c r="Y6" s="114">
        <v>22</v>
      </c>
      <c r="Z6" s="114">
        <v>23</v>
      </c>
      <c r="AA6" s="114">
        <v>24</v>
      </c>
      <c r="AB6" s="114">
        <v>25</v>
      </c>
      <c r="AC6" s="114">
        <v>26</v>
      </c>
      <c r="AD6" s="114">
        <v>27</v>
      </c>
      <c r="AE6" s="114">
        <v>28</v>
      </c>
      <c r="AF6" s="114">
        <v>29</v>
      </c>
      <c r="AG6" s="114">
        <v>30</v>
      </c>
      <c r="AH6" s="114">
        <v>31</v>
      </c>
      <c r="AI6" s="214" t="s">
        <v>9</v>
      </c>
      <c r="AK6" s="67" t="s">
        <v>145</v>
      </c>
    </row>
    <row r="7" spans="1:37" ht="18.75" customHeight="1" x14ac:dyDescent="0.25">
      <c r="A7" s="212"/>
      <c r="B7" s="213"/>
      <c r="C7" s="113" t="s">
        <v>10</v>
      </c>
      <c r="D7" s="114" t="s">
        <v>14</v>
      </c>
      <c r="E7" s="114" t="s">
        <v>15</v>
      </c>
      <c r="F7" s="114" t="s">
        <v>16</v>
      </c>
      <c r="G7" s="114" t="s">
        <v>17</v>
      </c>
      <c r="H7" s="114" t="s">
        <v>11</v>
      </c>
      <c r="I7" s="114" t="s">
        <v>12</v>
      </c>
      <c r="J7" s="114" t="s">
        <v>13</v>
      </c>
      <c r="K7" s="114" t="s">
        <v>14</v>
      </c>
      <c r="L7" s="114" t="s">
        <v>15</v>
      </c>
      <c r="M7" s="86" t="s">
        <v>16</v>
      </c>
      <c r="N7" s="114" t="s">
        <v>17</v>
      </c>
      <c r="O7" s="114" t="s">
        <v>11</v>
      </c>
      <c r="P7" s="114" t="s">
        <v>12</v>
      </c>
      <c r="Q7" s="114" t="s">
        <v>13</v>
      </c>
      <c r="R7" s="114" t="s">
        <v>14</v>
      </c>
      <c r="S7" s="114" t="s">
        <v>15</v>
      </c>
      <c r="T7" s="114" t="s">
        <v>16</v>
      </c>
      <c r="U7" s="114" t="s">
        <v>17</v>
      </c>
      <c r="V7" s="114" t="s">
        <v>11</v>
      </c>
      <c r="W7" s="114" t="s">
        <v>12</v>
      </c>
      <c r="X7" s="114" t="s">
        <v>13</v>
      </c>
      <c r="Y7" s="114" t="s">
        <v>14</v>
      </c>
      <c r="Z7" s="114" t="s">
        <v>15</v>
      </c>
      <c r="AA7" s="114" t="s">
        <v>16</v>
      </c>
      <c r="AB7" s="114" t="s">
        <v>17</v>
      </c>
      <c r="AC7" s="114" t="s">
        <v>11</v>
      </c>
      <c r="AD7" s="114" t="s">
        <v>12</v>
      </c>
      <c r="AE7" s="114" t="s">
        <v>13</v>
      </c>
      <c r="AF7" s="114" t="s">
        <v>14</v>
      </c>
      <c r="AG7" s="114" t="s">
        <v>15</v>
      </c>
      <c r="AH7" s="114" t="s">
        <v>16</v>
      </c>
      <c r="AI7" s="215"/>
      <c r="AK7" s="71" t="s">
        <v>146</v>
      </c>
    </row>
    <row r="8" spans="1:37" ht="15.75" customHeight="1" x14ac:dyDescent="0.25">
      <c r="A8" s="72" t="s">
        <v>18</v>
      </c>
      <c r="B8" s="101" t="s">
        <v>19</v>
      </c>
      <c r="C8" s="115"/>
      <c r="D8" s="114"/>
      <c r="E8" s="115" t="s">
        <v>20</v>
      </c>
      <c r="F8" s="115" t="s">
        <v>20</v>
      </c>
      <c r="G8" s="115" t="s">
        <v>20</v>
      </c>
      <c r="H8" s="115" t="s">
        <v>20</v>
      </c>
      <c r="I8" s="115" t="s">
        <v>20</v>
      </c>
      <c r="J8" s="115" t="s">
        <v>20</v>
      </c>
      <c r="K8" s="114"/>
      <c r="L8" s="115" t="s">
        <v>20</v>
      </c>
      <c r="M8" s="115" t="s">
        <v>20</v>
      </c>
      <c r="N8" s="115" t="s">
        <v>20</v>
      </c>
      <c r="O8" s="115" t="s">
        <v>20</v>
      </c>
      <c r="P8" s="115" t="s">
        <v>20</v>
      </c>
      <c r="Q8" s="115" t="s">
        <v>20</v>
      </c>
      <c r="R8" s="114"/>
      <c r="S8" s="115" t="s">
        <v>20</v>
      </c>
      <c r="T8" s="115" t="s">
        <v>20</v>
      </c>
      <c r="U8" s="115" t="s">
        <v>20</v>
      </c>
      <c r="V8" s="115" t="s">
        <v>20</v>
      </c>
      <c r="W8" s="115" t="s">
        <v>20</v>
      </c>
      <c r="X8" s="115" t="s">
        <v>20</v>
      </c>
      <c r="Y8" s="114"/>
      <c r="Z8" s="115" t="s">
        <v>20</v>
      </c>
      <c r="AA8" s="115" t="s">
        <v>20</v>
      </c>
      <c r="AB8" s="115" t="s">
        <v>20</v>
      </c>
      <c r="AC8" s="115" t="s">
        <v>20</v>
      </c>
      <c r="AD8" s="115" t="s">
        <v>20</v>
      </c>
      <c r="AE8" s="115" t="s">
        <v>20</v>
      </c>
      <c r="AF8" s="114"/>
      <c r="AG8" s="115" t="s">
        <v>20</v>
      </c>
      <c r="AH8" s="115" t="s">
        <v>20</v>
      </c>
      <c r="AI8" s="115">
        <f t="shared" ref="AI8:AI26" si="0">COUNTIF(D8:AH8,"X")+COUNTIF(D8:AH8,"Ho")+COUNTIF(D8:AH8,"VN")+COUNTIF(D8:AH8,"CT")</f>
        <v>26</v>
      </c>
      <c r="AK8" s="67" t="s">
        <v>147</v>
      </c>
    </row>
    <row r="9" spans="1:37" ht="15.75" customHeight="1" x14ac:dyDescent="0.25">
      <c r="A9" s="72" t="s">
        <v>22</v>
      </c>
      <c r="B9" s="101" t="s">
        <v>93</v>
      </c>
      <c r="C9" s="115"/>
      <c r="D9" s="114"/>
      <c r="E9" s="115" t="s">
        <v>20</v>
      </c>
      <c r="F9" s="115" t="s">
        <v>61</v>
      </c>
      <c r="G9" s="115" t="s">
        <v>61</v>
      </c>
      <c r="H9" s="115" t="s">
        <v>61</v>
      </c>
      <c r="I9" s="115" t="s">
        <v>61</v>
      </c>
      <c r="J9" s="115"/>
      <c r="K9" s="114"/>
      <c r="L9" s="115" t="s">
        <v>20</v>
      </c>
      <c r="M9" s="115" t="s">
        <v>20</v>
      </c>
      <c r="N9" s="115" t="s">
        <v>20</v>
      </c>
      <c r="O9" s="115" t="s">
        <v>20</v>
      </c>
      <c r="P9" s="115" t="s">
        <v>20</v>
      </c>
      <c r="Q9" s="115" t="s">
        <v>20</v>
      </c>
      <c r="R9" s="114"/>
      <c r="S9" s="115" t="s">
        <v>20</v>
      </c>
      <c r="T9" s="115" t="s">
        <v>20</v>
      </c>
      <c r="U9" s="115" t="s">
        <v>20</v>
      </c>
      <c r="V9" s="115" t="s">
        <v>20</v>
      </c>
      <c r="W9" s="115" t="s">
        <v>20</v>
      </c>
      <c r="X9" s="115" t="s">
        <v>20</v>
      </c>
      <c r="Y9" s="114"/>
      <c r="Z9" s="115" t="s">
        <v>20</v>
      </c>
      <c r="AA9" s="115" t="s">
        <v>20</v>
      </c>
      <c r="AB9" s="115" t="s">
        <v>20</v>
      </c>
      <c r="AC9" s="115" t="s">
        <v>20</v>
      </c>
      <c r="AD9" s="115" t="s">
        <v>20</v>
      </c>
      <c r="AE9" s="115" t="s">
        <v>20</v>
      </c>
      <c r="AF9" s="114"/>
      <c r="AG9" s="115" t="s">
        <v>20</v>
      </c>
      <c r="AH9" s="115" t="s">
        <v>20</v>
      </c>
      <c r="AI9" s="115">
        <f t="shared" si="0"/>
        <v>21</v>
      </c>
    </row>
    <row r="10" spans="1:37" ht="15.75" customHeight="1" x14ac:dyDescent="0.25">
      <c r="A10" s="72" t="s">
        <v>24</v>
      </c>
      <c r="B10" s="101" t="s">
        <v>23</v>
      </c>
      <c r="C10" s="115"/>
      <c r="D10" s="114"/>
      <c r="E10" s="115" t="s">
        <v>61</v>
      </c>
      <c r="F10" s="115" t="s">
        <v>20</v>
      </c>
      <c r="G10" s="115" t="s">
        <v>20</v>
      </c>
      <c r="H10" s="115" t="s">
        <v>20</v>
      </c>
      <c r="I10" s="115" t="s">
        <v>20</v>
      </c>
      <c r="J10" s="115"/>
      <c r="K10" s="114"/>
      <c r="L10" s="115" t="s">
        <v>20</v>
      </c>
      <c r="M10" s="115" t="s">
        <v>20</v>
      </c>
      <c r="N10" s="115" t="s">
        <v>20</v>
      </c>
      <c r="O10" s="115" t="s">
        <v>20</v>
      </c>
      <c r="P10" s="115" t="s">
        <v>20</v>
      </c>
      <c r="Q10" s="115" t="s">
        <v>20</v>
      </c>
      <c r="R10" s="114"/>
      <c r="S10" s="115" t="s">
        <v>20</v>
      </c>
      <c r="T10" s="115" t="s">
        <v>20</v>
      </c>
      <c r="U10" s="115" t="s">
        <v>20</v>
      </c>
      <c r="V10" s="115" t="s">
        <v>20</v>
      </c>
      <c r="W10" s="115" t="s">
        <v>20</v>
      </c>
      <c r="X10" s="115"/>
      <c r="Y10" s="114"/>
      <c r="Z10" s="115" t="s">
        <v>20</v>
      </c>
      <c r="AA10" s="115" t="s">
        <v>20</v>
      </c>
      <c r="AB10" s="115" t="s">
        <v>20</v>
      </c>
      <c r="AC10" s="115" t="s">
        <v>20</v>
      </c>
      <c r="AD10" s="115" t="s">
        <v>20</v>
      </c>
      <c r="AE10" s="115" t="s">
        <v>20</v>
      </c>
      <c r="AF10" s="114"/>
      <c r="AG10" s="115" t="s">
        <v>20</v>
      </c>
      <c r="AH10" s="115" t="s">
        <v>20</v>
      </c>
      <c r="AI10" s="115">
        <f t="shared" si="0"/>
        <v>23</v>
      </c>
    </row>
    <row r="11" spans="1:37" ht="15.75" customHeight="1" x14ac:dyDescent="0.25">
      <c r="A11" s="72" t="s">
        <v>28</v>
      </c>
      <c r="B11" s="101" t="s">
        <v>25</v>
      </c>
      <c r="C11" s="115"/>
      <c r="D11" s="114"/>
      <c r="E11" s="115" t="s">
        <v>20</v>
      </c>
      <c r="F11" s="115" t="s">
        <v>20</v>
      </c>
      <c r="G11" s="115" t="s">
        <v>20</v>
      </c>
      <c r="H11" s="115" t="s">
        <v>20</v>
      </c>
      <c r="I11" s="115" t="s">
        <v>20</v>
      </c>
      <c r="J11" s="115" t="s">
        <v>20</v>
      </c>
      <c r="K11" s="114"/>
      <c r="L11" s="115" t="s">
        <v>20</v>
      </c>
      <c r="M11" s="115" t="s">
        <v>20</v>
      </c>
      <c r="N11" s="115" t="s">
        <v>20</v>
      </c>
      <c r="O11" s="115" t="s">
        <v>61</v>
      </c>
      <c r="P11" s="115" t="s">
        <v>61</v>
      </c>
      <c r="Q11" s="115"/>
      <c r="R11" s="114"/>
      <c r="S11" s="115" t="s">
        <v>61</v>
      </c>
      <c r="T11" s="115" t="s">
        <v>61</v>
      </c>
      <c r="U11" s="115" t="s">
        <v>61</v>
      </c>
      <c r="V11" s="115" t="s">
        <v>61</v>
      </c>
      <c r="W11" s="115" t="s">
        <v>61</v>
      </c>
      <c r="X11" s="115" t="s">
        <v>20</v>
      </c>
      <c r="Y11" s="114"/>
      <c r="Z11" s="115" t="s">
        <v>20</v>
      </c>
      <c r="AA11" s="115" t="s">
        <v>20</v>
      </c>
      <c r="AB11" s="115" t="s">
        <v>20</v>
      </c>
      <c r="AC11" s="115" t="s">
        <v>20</v>
      </c>
      <c r="AD11" s="115" t="s">
        <v>20</v>
      </c>
      <c r="AE11" s="115"/>
      <c r="AF11" s="114"/>
      <c r="AG11" s="115" t="s">
        <v>20</v>
      </c>
      <c r="AH11" s="115" t="s">
        <v>20</v>
      </c>
      <c r="AI11" s="115">
        <f t="shared" si="0"/>
        <v>17</v>
      </c>
    </row>
    <row r="12" spans="1:37" ht="15.75" customHeight="1" x14ac:dyDescent="0.25">
      <c r="A12" s="72" t="s">
        <v>30</v>
      </c>
      <c r="B12" s="101" t="s">
        <v>31</v>
      </c>
      <c r="C12" s="115"/>
      <c r="D12" s="114"/>
      <c r="E12" s="115" t="s">
        <v>20</v>
      </c>
      <c r="F12" s="115" t="s">
        <v>20</v>
      </c>
      <c r="G12" s="115" t="s">
        <v>20</v>
      </c>
      <c r="H12" s="115" t="s">
        <v>20</v>
      </c>
      <c r="I12" s="115" t="s">
        <v>20</v>
      </c>
      <c r="J12" s="115" t="s">
        <v>20</v>
      </c>
      <c r="K12" s="114"/>
      <c r="L12" s="115" t="s">
        <v>20</v>
      </c>
      <c r="M12" s="115" t="s">
        <v>20</v>
      </c>
      <c r="N12" s="115" t="s">
        <v>20</v>
      </c>
      <c r="O12" s="115" t="s">
        <v>20</v>
      </c>
      <c r="P12" s="115" t="s">
        <v>20</v>
      </c>
      <c r="Q12" s="115"/>
      <c r="R12" s="114"/>
      <c r="S12" s="115"/>
      <c r="T12" s="115" t="s">
        <v>86</v>
      </c>
      <c r="U12" s="115" t="s">
        <v>86</v>
      </c>
      <c r="V12" s="115" t="s">
        <v>86</v>
      </c>
      <c r="W12" s="115" t="s">
        <v>86</v>
      </c>
      <c r="X12" s="115" t="s">
        <v>86</v>
      </c>
      <c r="Y12" s="114"/>
      <c r="Z12" s="115" t="s">
        <v>20</v>
      </c>
      <c r="AA12" s="115"/>
      <c r="AB12" s="115" t="s">
        <v>20</v>
      </c>
      <c r="AC12" s="115" t="s">
        <v>20</v>
      </c>
      <c r="AD12" s="115" t="s">
        <v>20</v>
      </c>
      <c r="AE12" s="115" t="s">
        <v>20</v>
      </c>
      <c r="AF12" s="114" t="s">
        <v>20</v>
      </c>
      <c r="AG12" s="115" t="s">
        <v>20</v>
      </c>
      <c r="AH12" s="115" t="s">
        <v>20</v>
      </c>
      <c r="AI12" s="115">
        <f t="shared" si="0"/>
        <v>24</v>
      </c>
    </row>
    <row r="13" spans="1:37" ht="15.75" customHeight="1" x14ac:dyDescent="0.25">
      <c r="A13" s="72" t="s">
        <v>32</v>
      </c>
      <c r="B13" s="101" t="s">
        <v>33</v>
      </c>
      <c r="C13" s="115"/>
      <c r="D13" s="114"/>
      <c r="E13" s="115" t="s">
        <v>20</v>
      </c>
      <c r="F13" s="115" t="s">
        <v>20</v>
      </c>
      <c r="G13" s="115" t="s">
        <v>20</v>
      </c>
      <c r="H13" s="115" t="s">
        <v>20</v>
      </c>
      <c r="I13" s="115" t="s">
        <v>20</v>
      </c>
      <c r="J13" s="115"/>
      <c r="K13" s="114"/>
      <c r="L13" s="115" t="s">
        <v>20</v>
      </c>
      <c r="M13" s="115" t="s">
        <v>20</v>
      </c>
      <c r="N13" s="115" t="s">
        <v>20</v>
      </c>
      <c r="O13" s="115" t="s">
        <v>61</v>
      </c>
      <c r="P13" s="115" t="s">
        <v>61</v>
      </c>
      <c r="Q13" s="115"/>
      <c r="R13" s="114"/>
      <c r="S13" s="115" t="s">
        <v>20</v>
      </c>
      <c r="T13" s="115" t="s">
        <v>20</v>
      </c>
      <c r="U13" s="115" t="s">
        <v>20</v>
      </c>
      <c r="V13" s="115" t="s">
        <v>20</v>
      </c>
      <c r="W13" s="115" t="s">
        <v>20</v>
      </c>
      <c r="X13" s="115"/>
      <c r="Y13" s="114"/>
      <c r="Z13" s="115" t="s">
        <v>20</v>
      </c>
      <c r="AA13" s="115" t="s">
        <v>61</v>
      </c>
      <c r="AB13" s="115" t="s">
        <v>61</v>
      </c>
      <c r="AC13" s="115" t="s">
        <v>61</v>
      </c>
      <c r="AD13" s="115" t="s">
        <v>61</v>
      </c>
      <c r="AE13" s="115"/>
      <c r="AF13" s="114"/>
      <c r="AG13" s="115" t="s">
        <v>20</v>
      </c>
      <c r="AH13" s="115" t="s">
        <v>20</v>
      </c>
      <c r="AI13" s="115">
        <f t="shared" si="0"/>
        <v>16</v>
      </c>
    </row>
    <row r="14" spans="1:37" ht="15.75" customHeight="1" x14ac:dyDescent="0.25">
      <c r="A14" s="72" t="s">
        <v>34</v>
      </c>
      <c r="B14" s="101" t="s">
        <v>35</v>
      </c>
      <c r="C14" s="115"/>
      <c r="D14" s="114"/>
      <c r="E14" s="115" t="s">
        <v>20</v>
      </c>
      <c r="F14" s="115" t="s">
        <v>20</v>
      </c>
      <c r="G14" s="115" t="s">
        <v>20</v>
      </c>
      <c r="H14" s="115" t="s">
        <v>20</v>
      </c>
      <c r="I14" s="115" t="s">
        <v>119</v>
      </c>
      <c r="J14" s="115" t="s">
        <v>20</v>
      </c>
      <c r="K14" s="114"/>
      <c r="L14" s="115" t="s">
        <v>20</v>
      </c>
      <c r="M14" s="115" t="s">
        <v>20</v>
      </c>
      <c r="N14" s="115" t="s">
        <v>20</v>
      </c>
      <c r="O14" s="115" t="s">
        <v>20</v>
      </c>
      <c r="P14" s="115" t="s">
        <v>119</v>
      </c>
      <c r="Q14" s="115" t="s">
        <v>20</v>
      </c>
      <c r="R14" s="114"/>
      <c r="S14" s="115" t="s">
        <v>20</v>
      </c>
      <c r="T14" s="115" t="s">
        <v>20</v>
      </c>
      <c r="U14" s="115" t="s">
        <v>20</v>
      </c>
      <c r="V14" s="115" t="s">
        <v>20</v>
      </c>
      <c r="W14" s="115" t="s">
        <v>119</v>
      </c>
      <c r="X14" s="115" t="s">
        <v>20</v>
      </c>
      <c r="Y14" s="114"/>
      <c r="Z14" s="115" t="s">
        <v>20</v>
      </c>
      <c r="AA14" s="115" t="s">
        <v>20</v>
      </c>
      <c r="AB14" s="115" t="s">
        <v>20</v>
      </c>
      <c r="AC14" s="115" t="s">
        <v>20</v>
      </c>
      <c r="AD14" s="115" t="s">
        <v>119</v>
      </c>
      <c r="AE14" s="115"/>
      <c r="AF14" s="114"/>
      <c r="AG14" s="115" t="s">
        <v>61</v>
      </c>
      <c r="AH14" s="115" t="s">
        <v>61</v>
      </c>
      <c r="AI14" s="115">
        <f t="shared" si="0"/>
        <v>23</v>
      </c>
    </row>
    <row r="15" spans="1:37" ht="15.75" customHeight="1" x14ac:dyDescent="0.25">
      <c r="A15" s="72" t="s">
        <v>36</v>
      </c>
      <c r="B15" s="101" t="s">
        <v>37</v>
      </c>
      <c r="C15" s="115"/>
      <c r="D15" s="114"/>
      <c r="E15" s="115" t="s">
        <v>20</v>
      </c>
      <c r="F15" s="115" t="s">
        <v>20</v>
      </c>
      <c r="G15" s="115" t="s">
        <v>20</v>
      </c>
      <c r="H15" s="115" t="s">
        <v>20</v>
      </c>
      <c r="I15" s="115" t="s">
        <v>20</v>
      </c>
      <c r="J15" s="115"/>
      <c r="K15" s="114"/>
      <c r="L15" s="115" t="s">
        <v>20</v>
      </c>
      <c r="M15" s="115" t="s">
        <v>20</v>
      </c>
      <c r="N15" s="115" t="s">
        <v>20</v>
      </c>
      <c r="O15" s="115" t="s">
        <v>61</v>
      </c>
      <c r="P15" s="115" t="s">
        <v>20</v>
      </c>
      <c r="Q15" s="115" t="s">
        <v>20</v>
      </c>
      <c r="R15" s="114"/>
      <c r="S15" s="115" t="s">
        <v>20</v>
      </c>
      <c r="T15" s="115" t="s">
        <v>20</v>
      </c>
      <c r="U15" s="115" t="s">
        <v>20</v>
      </c>
      <c r="V15" s="115" t="s">
        <v>20</v>
      </c>
      <c r="W15" s="115" t="s">
        <v>20</v>
      </c>
      <c r="X15" s="115"/>
      <c r="Y15" s="114"/>
      <c r="Z15" s="115" t="s">
        <v>20</v>
      </c>
      <c r="AA15" s="115" t="s">
        <v>20</v>
      </c>
      <c r="AB15" s="115" t="s">
        <v>20</v>
      </c>
      <c r="AC15" s="115" t="s">
        <v>20</v>
      </c>
      <c r="AD15" s="115" t="s">
        <v>20</v>
      </c>
      <c r="AE15" s="115" t="s">
        <v>20</v>
      </c>
      <c r="AF15" s="114"/>
      <c r="AG15" s="115" t="s">
        <v>20</v>
      </c>
      <c r="AH15" s="115" t="s">
        <v>20</v>
      </c>
      <c r="AI15" s="115">
        <f t="shared" si="0"/>
        <v>23</v>
      </c>
    </row>
    <row r="16" spans="1:37" ht="15.75" customHeight="1" x14ac:dyDescent="0.25">
      <c r="A16" s="72" t="s">
        <v>38</v>
      </c>
      <c r="B16" s="101" t="s">
        <v>39</v>
      </c>
      <c r="C16" s="115"/>
      <c r="D16" s="114"/>
      <c r="E16" s="115" t="s">
        <v>20</v>
      </c>
      <c r="F16" s="115" t="s">
        <v>20</v>
      </c>
      <c r="G16" s="115" t="s">
        <v>20</v>
      </c>
      <c r="H16" s="115" t="s">
        <v>20</v>
      </c>
      <c r="I16" s="115" t="s">
        <v>20</v>
      </c>
      <c r="J16" s="115" t="s">
        <v>20</v>
      </c>
      <c r="K16" s="114"/>
      <c r="L16" s="115" t="s">
        <v>20</v>
      </c>
      <c r="M16" s="115" t="s">
        <v>20</v>
      </c>
      <c r="N16" s="115" t="s">
        <v>20</v>
      </c>
      <c r="O16" s="115" t="s">
        <v>20</v>
      </c>
      <c r="P16" s="115" t="s">
        <v>20</v>
      </c>
      <c r="Q16" s="115"/>
      <c r="R16" s="114"/>
      <c r="S16" s="115" t="s">
        <v>20</v>
      </c>
      <c r="T16" s="115" t="s">
        <v>20</v>
      </c>
      <c r="U16" s="115" t="s">
        <v>20</v>
      </c>
      <c r="V16" s="115" t="s">
        <v>20</v>
      </c>
      <c r="W16" s="115" t="s">
        <v>20</v>
      </c>
      <c r="X16" s="115" t="s">
        <v>20</v>
      </c>
      <c r="Y16" s="114"/>
      <c r="Z16" s="115" t="s">
        <v>20</v>
      </c>
      <c r="AA16" s="115" t="s">
        <v>20</v>
      </c>
      <c r="AB16" s="115" t="s">
        <v>20</v>
      </c>
      <c r="AC16" s="115" t="s">
        <v>20</v>
      </c>
      <c r="AD16" s="115" t="s">
        <v>61</v>
      </c>
      <c r="AE16" s="115"/>
      <c r="AF16" s="114"/>
      <c r="AG16" s="115" t="s">
        <v>61</v>
      </c>
      <c r="AH16" s="115" t="s">
        <v>61</v>
      </c>
      <c r="AI16" s="115">
        <f t="shared" si="0"/>
        <v>21</v>
      </c>
    </row>
    <row r="17" spans="1:35" ht="15.75" customHeight="1" x14ac:dyDescent="0.25">
      <c r="A17" s="72" t="s">
        <v>40</v>
      </c>
      <c r="B17" s="101" t="s">
        <v>41</v>
      </c>
      <c r="C17" s="115"/>
      <c r="D17" s="114"/>
      <c r="E17" s="115" t="s">
        <v>20</v>
      </c>
      <c r="F17" s="115" t="s">
        <v>20</v>
      </c>
      <c r="G17" s="115" t="s">
        <v>20</v>
      </c>
      <c r="H17" s="115" t="s">
        <v>20</v>
      </c>
      <c r="I17" s="115" t="s">
        <v>20</v>
      </c>
      <c r="J17" s="115" t="s">
        <v>20</v>
      </c>
      <c r="K17" s="114"/>
      <c r="L17" s="115" t="s">
        <v>20</v>
      </c>
      <c r="M17" s="115" t="s">
        <v>20</v>
      </c>
      <c r="N17" s="115" t="s">
        <v>20</v>
      </c>
      <c r="O17" s="115" t="s">
        <v>20</v>
      </c>
      <c r="P17" s="115" t="s">
        <v>20</v>
      </c>
      <c r="Q17" s="115"/>
      <c r="R17" s="114"/>
      <c r="S17" s="115" t="s">
        <v>20</v>
      </c>
      <c r="T17" s="115" t="s">
        <v>20</v>
      </c>
      <c r="U17" s="115" t="s">
        <v>20</v>
      </c>
      <c r="V17" s="115" t="s">
        <v>119</v>
      </c>
      <c r="W17" s="115" t="s">
        <v>20</v>
      </c>
      <c r="X17" s="115" t="s">
        <v>119</v>
      </c>
      <c r="Y17" s="114"/>
      <c r="Z17" s="115" t="s">
        <v>20</v>
      </c>
      <c r="AA17" s="115" t="s">
        <v>20</v>
      </c>
      <c r="AB17" s="115" t="s">
        <v>20</v>
      </c>
      <c r="AC17" s="115" t="s">
        <v>119</v>
      </c>
      <c r="AD17" s="115" t="s">
        <v>20</v>
      </c>
      <c r="AE17" s="115" t="s">
        <v>119</v>
      </c>
      <c r="AF17" s="114"/>
      <c r="AG17" s="115" t="s">
        <v>20</v>
      </c>
      <c r="AH17" s="115" t="s">
        <v>20</v>
      </c>
      <c r="AI17" s="115">
        <f t="shared" si="0"/>
        <v>25</v>
      </c>
    </row>
    <row r="18" spans="1:35" ht="15.75" customHeight="1" x14ac:dyDescent="0.25">
      <c r="A18" s="72" t="s">
        <v>42</v>
      </c>
      <c r="B18" s="101" t="s">
        <v>43</v>
      </c>
      <c r="C18" s="115"/>
      <c r="D18" s="114" t="s">
        <v>20</v>
      </c>
      <c r="E18" s="115"/>
      <c r="F18" s="115" t="s">
        <v>20</v>
      </c>
      <c r="G18" s="115"/>
      <c r="H18" s="115" t="s">
        <v>20</v>
      </c>
      <c r="I18" s="115" t="s">
        <v>20</v>
      </c>
      <c r="J18" s="115" t="s">
        <v>20</v>
      </c>
      <c r="K18" s="114" t="s">
        <v>20</v>
      </c>
      <c r="L18" s="115"/>
      <c r="M18" s="115"/>
      <c r="N18" s="115" t="s">
        <v>20</v>
      </c>
      <c r="O18" s="115" t="s">
        <v>20</v>
      </c>
      <c r="P18" s="115" t="s">
        <v>20</v>
      </c>
      <c r="Q18" s="115" t="s">
        <v>20</v>
      </c>
      <c r="R18" s="114" t="s">
        <v>20</v>
      </c>
      <c r="S18" s="115" t="s">
        <v>20</v>
      </c>
      <c r="T18" s="115"/>
      <c r="U18" s="115" t="s">
        <v>20</v>
      </c>
      <c r="V18" s="115" t="s">
        <v>20</v>
      </c>
      <c r="W18" s="115"/>
      <c r="X18" s="115" t="s">
        <v>20</v>
      </c>
      <c r="Y18" s="114" t="s">
        <v>20</v>
      </c>
      <c r="Z18" s="115" t="s">
        <v>20</v>
      </c>
      <c r="AA18" s="115" t="s">
        <v>20</v>
      </c>
      <c r="AB18" s="115" t="s">
        <v>20</v>
      </c>
      <c r="AC18" s="115"/>
      <c r="AD18" s="115" t="s">
        <v>20</v>
      </c>
      <c r="AE18" s="115" t="s">
        <v>61</v>
      </c>
      <c r="AF18" s="114"/>
      <c r="AG18" s="115" t="s">
        <v>61</v>
      </c>
      <c r="AH18" s="115"/>
      <c r="AI18" s="115">
        <f t="shared" si="0"/>
        <v>20</v>
      </c>
    </row>
    <row r="19" spans="1:35" ht="15.75" customHeight="1" x14ac:dyDescent="0.25">
      <c r="A19" s="72" t="s">
        <v>44</v>
      </c>
      <c r="B19" s="101" t="s">
        <v>47</v>
      </c>
      <c r="C19" s="115"/>
      <c r="D19" s="114"/>
      <c r="E19" s="115" t="s">
        <v>20</v>
      </c>
      <c r="F19" s="115" t="s">
        <v>20</v>
      </c>
      <c r="G19" s="115" t="s">
        <v>20</v>
      </c>
      <c r="H19" s="115" t="s">
        <v>20</v>
      </c>
      <c r="I19" s="115" t="s">
        <v>20</v>
      </c>
      <c r="J19" s="115"/>
      <c r="K19" s="114"/>
      <c r="L19" s="115" t="s">
        <v>20</v>
      </c>
      <c r="M19" s="115" t="s">
        <v>20</v>
      </c>
      <c r="N19" s="115" t="s">
        <v>20</v>
      </c>
      <c r="O19" s="115" t="s">
        <v>20</v>
      </c>
      <c r="P19" s="115" t="s">
        <v>20</v>
      </c>
      <c r="Q19" s="115" t="s">
        <v>20</v>
      </c>
      <c r="R19" s="114"/>
      <c r="S19" s="115" t="s">
        <v>20</v>
      </c>
      <c r="T19" s="115" t="s">
        <v>20</v>
      </c>
      <c r="U19" s="115" t="s">
        <v>20</v>
      </c>
      <c r="V19" s="115" t="s">
        <v>20</v>
      </c>
      <c r="W19" s="115" t="s">
        <v>20</v>
      </c>
      <c r="X19" s="115"/>
      <c r="Y19" s="114"/>
      <c r="Z19" s="115" t="s">
        <v>20</v>
      </c>
      <c r="AA19" s="115" t="s">
        <v>20</v>
      </c>
      <c r="AB19" s="115" t="s">
        <v>20</v>
      </c>
      <c r="AC19" s="115" t="s">
        <v>20</v>
      </c>
      <c r="AD19" s="115" t="s">
        <v>20</v>
      </c>
      <c r="AE19" s="115" t="s">
        <v>20</v>
      </c>
      <c r="AF19" s="114"/>
      <c r="AG19" s="115" t="s">
        <v>20</v>
      </c>
      <c r="AH19" s="115" t="s">
        <v>20</v>
      </c>
      <c r="AI19" s="115">
        <f t="shared" si="0"/>
        <v>24</v>
      </c>
    </row>
    <row r="20" spans="1:35" ht="15.75" customHeight="1" x14ac:dyDescent="0.25">
      <c r="A20" s="72" t="s">
        <v>46</v>
      </c>
      <c r="B20" s="101" t="s">
        <v>49</v>
      </c>
      <c r="C20" s="115"/>
      <c r="D20" s="114"/>
      <c r="E20" s="115" t="s">
        <v>20</v>
      </c>
      <c r="F20" s="115" t="s">
        <v>20</v>
      </c>
      <c r="G20" s="115" t="s">
        <v>20</v>
      </c>
      <c r="H20" s="115" t="s">
        <v>20</v>
      </c>
      <c r="I20" s="115" t="s">
        <v>20</v>
      </c>
      <c r="J20" s="115" t="s">
        <v>61</v>
      </c>
      <c r="K20" s="114"/>
      <c r="L20" s="115" t="s">
        <v>20</v>
      </c>
      <c r="M20" s="115" t="s">
        <v>20</v>
      </c>
      <c r="N20" s="115" t="s">
        <v>20</v>
      </c>
      <c r="O20" s="115" t="s">
        <v>20</v>
      </c>
      <c r="P20" s="115" t="s">
        <v>20</v>
      </c>
      <c r="Q20" s="115" t="s">
        <v>61</v>
      </c>
      <c r="R20" s="114"/>
      <c r="S20" s="115" t="s">
        <v>61</v>
      </c>
      <c r="T20" s="115" t="s">
        <v>61</v>
      </c>
      <c r="U20" s="115" t="s">
        <v>61</v>
      </c>
      <c r="V20" s="115" t="s">
        <v>61</v>
      </c>
      <c r="W20" s="115" t="s">
        <v>61</v>
      </c>
      <c r="X20" s="115" t="s">
        <v>61</v>
      </c>
      <c r="Y20" s="114"/>
      <c r="Z20" s="115" t="s">
        <v>61</v>
      </c>
      <c r="AA20" s="115" t="s">
        <v>20</v>
      </c>
      <c r="AB20" s="115" t="s">
        <v>20</v>
      </c>
      <c r="AC20" s="115" t="s">
        <v>20</v>
      </c>
      <c r="AD20" s="115" t="s">
        <v>20</v>
      </c>
      <c r="AE20" s="115" t="s">
        <v>20</v>
      </c>
      <c r="AF20" s="114"/>
      <c r="AG20" s="115" t="s">
        <v>20</v>
      </c>
      <c r="AH20" s="115" t="s">
        <v>20</v>
      </c>
      <c r="AI20" s="115">
        <f t="shared" si="0"/>
        <v>17</v>
      </c>
    </row>
    <row r="21" spans="1:35" ht="15.75" customHeight="1" x14ac:dyDescent="0.25">
      <c r="A21" s="72" t="s">
        <v>48</v>
      </c>
      <c r="B21" s="101" t="s">
        <v>51</v>
      </c>
      <c r="C21" s="115"/>
      <c r="D21" s="114" t="s">
        <v>20</v>
      </c>
      <c r="E21" s="115" t="s">
        <v>20</v>
      </c>
      <c r="F21" s="115" t="s">
        <v>20</v>
      </c>
      <c r="G21" s="115" t="s">
        <v>20</v>
      </c>
      <c r="H21" s="115"/>
      <c r="I21" s="115" t="s">
        <v>20</v>
      </c>
      <c r="J21" s="115" t="s">
        <v>20</v>
      </c>
      <c r="K21" s="114" t="s">
        <v>20</v>
      </c>
      <c r="L21" s="115" t="s">
        <v>20</v>
      </c>
      <c r="M21" s="115" t="s">
        <v>20</v>
      </c>
      <c r="N21" s="115"/>
      <c r="O21" s="115" t="s">
        <v>20</v>
      </c>
      <c r="P21" s="115" t="s">
        <v>20</v>
      </c>
      <c r="Q21" s="115" t="s">
        <v>20</v>
      </c>
      <c r="R21" s="114" t="s">
        <v>20</v>
      </c>
      <c r="S21" s="115" t="s">
        <v>20</v>
      </c>
      <c r="T21" s="115" t="s">
        <v>20</v>
      </c>
      <c r="U21" s="115" t="s">
        <v>20</v>
      </c>
      <c r="V21" s="115"/>
      <c r="W21" s="115" t="s">
        <v>20</v>
      </c>
      <c r="X21" s="115" t="s">
        <v>20</v>
      </c>
      <c r="Y21" s="114" t="s">
        <v>20</v>
      </c>
      <c r="Z21" s="115" t="s">
        <v>20</v>
      </c>
      <c r="AA21" s="115" t="s">
        <v>20</v>
      </c>
      <c r="AB21" s="115"/>
      <c r="AC21" s="115" t="s">
        <v>20</v>
      </c>
      <c r="AD21" s="115" t="s">
        <v>20</v>
      </c>
      <c r="AE21" s="115" t="s">
        <v>20</v>
      </c>
      <c r="AF21" s="114" t="s">
        <v>20</v>
      </c>
      <c r="AG21" s="115" t="s">
        <v>20</v>
      </c>
      <c r="AH21" s="115" t="s">
        <v>20</v>
      </c>
      <c r="AI21" s="115">
        <f t="shared" si="0"/>
        <v>27</v>
      </c>
    </row>
    <row r="22" spans="1:35" ht="15.75" customHeight="1" x14ac:dyDescent="0.25">
      <c r="A22" s="72" t="s">
        <v>50</v>
      </c>
      <c r="B22" s="101" t="s">
        <v>53</v>
      </c>
      <c r="C22" s="115"/>
      <c r="D22" s="114" t="s">
        <v>20</v>
      </c>
      <c r="E22" s="115" t="s">
        <v>20</v>
      </c>
      <c r="F22" s="115" t="s">
        <v>20</v>
      </c>
      <c r="G22" s="115" t="s">
        <v>20</v>
      </c>
      <c r="H22" s="115" t="s">
        <v>20</v>
      </c>
      <c r="I22" s="115"/>
      <c r="J22" s="115" t="s">
        <v>61</v>
      </c>
      <c r="K22" s="114" t="s">
        <v>61</v>
      </c>
      <c r="L22" s="115" t="s">
        <v>20</v>
      </c>
      <c r="M22" s="115" t="s">
        <v>20</v>
      </c>
      <c r="N22" s="115" t="s">
        <v>20</v>
      </c>
      <c r="O22" s="115" t="s">
        <v>20</v>
      </c>
      <c r="P22" s="115" t="s">
        <v>20</v>
      </c>
      <c r="Q22" s="115" t="s">
        <v>20</v>
      </c>
      <c r="R22" s="114"/>
      <c r="S22" s="115" t="s">
        <v>20</v>
      </c>
      <c r="T22" s="115" t="s">
        <v>20</v>
      </c>
      <c r="U22" s="115" t="s">
        <v>20</v>
      </c>
      <c r="V22" s="115" t="s">
        <v>20</v>
      </c>
      <c r="W22" s="115" t="s">
        <v>20</v>
      </c>
      <c r="X22" s="115"/>
      <c r="Y22" s="114" t="s">
        <v>20</v>
      </c>
      <c r="Z22" s="115"/>
      <c r="AA22" s="115" t="s">
        <v>20</v>
      </c>
      <c r="AB22" s="115" t="s">
        <v>20</v>
      </c>
      <c r="AC22" s="115" t="s">
        <v>20</v>
      </c>
      <c r="AD22" s="115" t="s">
        <v>20</v>
      </c>
      <c r="AE22" s="115" t="s">
        <v>20</v>
      </c>
      <c r="AF22" s="114"/>
      <c r="AG22" s="115" t="s">
        <v>20</v>
      </c>
      <c r="AH22" s="115" t="s">
        <v>20</v>
      </c>
      <c r="AI22" s="115">
        <f t="shared" si="0"/>
        <v>24</v>
      </c>
    </row>
    <row r="23" spans="1:35" ht="15.75" customHeight="1" x14ac:dyDescent="0.25">
      <c r="A23" s="72" t="s">
        <v>52</v>
      </c>
      <c r="B23" s="101" t="s">
        <v>55</v>
      </c>
      <c r="C23" s="115"/>
      <c r="D23" s="114"/>
      <c r="E23" s="115" t="s">
        <v>20</v>
      </c>
      <c r="F23" s="115" t="s">
        <v>20</v>
      </c>
      <c r="G23" s="115" t="s">
        <v>20</v>
      </c>
      <c r="H23" s="115" t="s">
        <v>20</v>
      </c>
      <c r="I23" s="115" t="s">
        <v>20</v>
      </c>
      <c r="J23" s="115" t="s">
        <v>20</v>
      </c>
      <c r="K23" s="114"/>
      <c r="L23" s="115" t="s">
        <v>20</v>
      </c>
      <c r="M23" s="115" t="s">
        <v>20</v>
      </c>
      <c r="N23" s="115" t="s">
        <v>20</v>
      </c>
      <c r="O23" s="115" t="s">
        <v>20</v>
      </c>
      <c r="P23" s="115" t="s">
        <v>20</v>
      </c>
      <c r="Q23" s="115" t="s">
        <v>20</v>
      </c>
      <c r="R23" s="114"/>
      <c r="S23" s="115" t="s">
        <v>20</v>
      </c>
      <c r="T23" s="115" t="s">
        <v>20</v>
      </c>
      <c r="U23" s="115" t="s">
        <v>20</v>
      </c>
      <c r="V23" s="115" t="s">
        <v>20</v>
      </c>
      <c r="W23" s="115" t="s">
        <v>20</v>
      </c>
      <c r="X23" s="115" t="s">
        <v>20</v>
      </c>
      <c r="Y23" s="114"/>
      <c r="Z23" s="115" t="s">
        <v>20</v>
      </c>
      <c r="AA23" s="115" t="s">
        <v>20</v>
      </c>
      <c r="AB23" s="115" t="s">
        <v>20</v>
      </c>
      <c r="AC23" s="115" t="s">
        <v>20</v>
      </c>
      <c r="AD23" s="115" t="s">
        <v>20</v>
      </c>
      <c r="AE23" s="115" t="s">
        <v>20</v>
      </c>
      <c r="AF23" s="114"/>
      <c r="AG23" s="115" t="s">
        <v>20</v>
      </c>
      <c r="AH23" s="115" t="s">
        <v>20</v>
      </c>
      <c r="AI23" s="115">
        <f t="shared" si="0"/>
        <v>26</v>
      </c>
    </row>
    <row r="24" spans="1:35" ht="15.75" customHeight="1" x14ac:dyDescent="0.25">
      <c r="A24" s="72" t="s">
        <v>54</v>
      </c>
      <c r="B24" s="101" t="s">
        <v>57</v>
      </c>
      <c r="C24" s="115"/>
      <c r="D24" s="114"/>
      <c r="E24" s="115" t="s">
        <v>20</v>
      </c>
      <c r="F24" s="115" t="s">
        <v>20</v>
      </c>
      <c r="G24" s="115" t="s">
        <v>20</v>
      </c>
      <c r="H24" s="115" t="s">
        <v>20</v>
      </c>
      <c r="I24" s="115" t="s">
        <v>20</v>
      </c>
      <c r="J24" s="115" t="s">
        <v>61</v>
      </c>
      <c r="K24" s="114"/>
      <c r="L24" s="115" t="s">
        <v>20</v>
      </c>
      <c r="M24" s="115" t="s">
        <v>61</v>
      </c>
      <c r="N24" s="115" t="s">
        <v>20</v>
      </c>
      <c r="O24" s="115" t="s">
        <v>20</v>
      </c>
      <c r="P24" s="115" t="s">
        <v>20</v>
      </c>
      <c r="Q24" s="115" t="s">
        <v>20</v>
      </c>
      <c r="R24" s="114"/>
      <c r="S24" s="115" t="s">
        <v>20</v>
      </c>
      <c r="T24" s="115" t="s">
        <v>20</v>
      </c>
      <c r="U24" s="115" t="s">
        <v>20</v>
      </c>
      <c r="V24" s="115" t="s">
        <v>20</v>
      </c>
      <c r="W24" s="115" t="s">
        <v>20</v>
      </c>
      <c r="X24" s="115" t="s">
        <v>20</v>
      </c>
      <c r="Y24" s="114"/>
      <c r="Z24" s="115" t="s">
        <v>20</v>
      </c>
      <c r="AA24" s="115" t="s">
        <v>20</v>
      </c>
      <c r="AB24" s="115" t="s">
        <v>20</v>
      </c>
      <c r="AC24" s="115" t="s">
        <v>20</v>
      </c>
      <c r="AD24" s="115" t="s">
        <v>20</v>
      </c>
      <c r="AE24" s="115" t="s">
        <v>20</v>
      </c>
      <c r="AF24" s="114"/>
      <c r="AG24" s="115" t="s">
        <v>20</v>
      </c>
      <c r="AH24" s="115" t="s">
        <v>20</v>
      </c>
      <c r="AI24" s="115">
        <f t="shared" si="0"/>
        <v>24</v>
      </c>
    </row>
    <row r="25" spans="1:35" ht="15.75" customHeight="1" x14ac:dyDescent="0.25">
      <c r="A25" s="72" t="s">
        <v>56</v>
      </c>
      <c r="B25" s="101" t="s">
        <v>122</v>
      </c>
      <c r="C25" s="115"/>
      <c r="D25" s="114"/>
      <c r="E25" s="115" t="s">
        <v>20</v>
      </c>
      <c r="F25" s="115" t="s">
        <v>20</v>
      </c>
      <c r="G25" s="115" t="s">
        <v>20</v>
      </c>
      <c r="H25" s="115" t="s">
        <v>61</v>
      </c>
      <c r="I25" s="115" t="s">
        <v>61</v>
      </c>
      <c r="J25" s="115" t="s">
        <v>61</v>
      </c>
      <c r="K25" s="114"/>
      <c r="L25" s="115" t="s">
        <v>20</v>
      </c>
      <c r="M25" s="115" t="s">
        <v>20</v>
      </c>
      <c r="N25" s="115" t="s">
        <v>20</v>
      </c>
      <c r="O25" s="115" t="s">
        <v>20</v>
      </c>
      <c r="P25" s="115" t="s">
        <v>20</v>
      </c>
      <c r="Q25" s="115" t="s">
        <v>20</v>
      </c>
      <c r="R25" s="114"/>
      <c r="S25" s="115" t="s">
        <v>61</v>
      </c>
      <c r="T25" s="115" t="s">
        <v>20</v>
      </c>
      <c r="U25" s="115" t="s">
        <v>20</v>
      </c>
      <c r="V25" s="115" t="s">
        <v>61</v>
      </c>
      <c r="W25" s="115" t="s">
        <v>61</v>
      </c>
      <c r="X25" s="115" t="s">
        <v>20</v>
      </c>
      <c r="Y25" s="114"/>
      <c r="Z25" s="115" t="s">
        <v>20</v>
      </c>
      <c r="AA25" s="115" t="s">
        <v>20</v>
      </c>
      <c r="AB25" s="115" t="s">
        <v>20</v>
      </c>
      <c r="AC25" s="115" t="s">
        <v>20</v>
      </c>
      <c r="AD25" s="115" t="s">
        <v>20</v>
      </c>
      <c r="AE25" s="115" t="s">
        <v>20</v>
      </c>
      <c r="AF25" s="114"/>
      <c r="AG25" s="115" t="s">
        <v>61</v>
      </c>
      <c r="AH25" s="115" t="s">
        <v>61</v>
      </c>
      <c r="AI25" s="115">
        <f t="shared" si="0"/>
        <v>18</v>
      </c>
    </row>
    <row r="26" spans="1:35" ht="15.75" customHeight="1" x14ac:dyDescent="0.25">
      <c r="A26" s="72" t="s">
        <v>92</v>
      </c>
      <c r="B26" s="73" t="s">
        <v>123</v>
      </c>
      <c r="C26" s="115"/>
      <c r="D26" s="114"/>
      <c r="E26" s="115" t="s">
        <v>20</v>
      </c>
      <c r="F26" s="115" t="s">
        <v>20</v>
      </c>
      <c r="G26" s="115" t="s">
        <v>20</v>
      </c>
      <c r="H26" s="115" t="s">
        <v>20</v>
      </c>
      <c r="I26" s="115" t="s">
        <v>20</v>
      </c>
      <c r="J26" s="115"/>
      <c r="K26" s="114" t="s">
        <v>20</v>
      </c>
      <c r="L26" s="115" t="s">
        <v>20</v>
      </c>
      <c r="M26" s="115" t="s">
        <v>20</v>
      </c>
      <c r="N26" s="115" t="s">
        <v>20</v>
      </c>
      <c r="O26" s="115" t="s">
        <v>61</v>
      </c>
      <c r="P26" s="115" t="s">
        <v>61</v>
      </c>
      <c r="Q26" s="115"/>
      <c r="R26" s="114" t="s">
        <v>20</v>
      </c>
      <c r="S26" s="115" t="s">
        <v>20</v>
      </c>
      <c r="T26" s="115" t="s">
        <v>20</v>
      </c>
      <c r="U26" s="115" t="s">
        <v>20</v>
      </c>
      <c r="V26" s="115" t="s">
        <v>20</v>
      </c>
      <c r="W26" s="115" t="s">
        <v>20</v>
      </c>
      <c r="X26" s="115" t="s">
        <v>20</v>
      </c>
      <c r="Y26" s="114"/>
      <c r="Z26" s="115" t="s">
        <v>20</v>
      </c>
      <c r="AA26" s="115" t="s">
        <v>20</v>
      </c>
      <c r="AB26" s="115" t="s">
        <v>20</v>
      </c>
      <c r="AC26" s="115" t="s">
        <v>20</v>
      </c>
      <c r="AD26" s="115"/>
      <c r="AE26" s="115" t="s">
        <v>20</v>
      </c>
      <c r="AF26" s="114" t="s">
        <v>20</v>
      </c>
      <c r="AG26" s="115" t="s">
        <v>20</v>
      </c>
      <c r="AH26" s="115" t="s">
        <v>20</v>
      </c>
      <c r="AI26" s="115">
        <f t="shared" si="0"/>
        <v>24</v>
      </c>
    </row>
    <row r="27" spans="1:35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</row>
    <row r="28" spans="1:35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75</v>
      </c>
    </row>
    <row r="29" spans="1:35" s="78" customFormat="1" ht="12.75" x14ac:dyDescent="0.2">
      <c r="C29" s="78" t="s">
        <v>70</v>
      </c>
      <c r="H29" s="78" t="s">
        <v>71</v>
      </c>
      <c r="K29" s="78" t="s">
        <v>76</v>
      </c>
      <c r="P29" s="78" t="s">
        <v>21</v>
      </c>
      <c r="S29" s="78" t="s">
        <v>79</v>
      </c>
      <c r="X29" s="78" t="s">
        <v>80</v>
      </c>
      <c r="AA29" s="78" t="s">
        <v>62</v>
      </c>
    </row>
    <row r="30" spans="1:35" x14ac:dyDescent="0.25">
      <c r="B30" s="76"/>
      <c r="C30" s="76"/>
      <c r="F30" s="80"/>
      <c r="AA30" s="81" t="s">
        <v>199</v>
      </c>
    </row>
    <row r="31" spans="1:35" x14ac:dyDescent="0.25">
      <c r="B31" s="76"/>
      <c r="C31" s="76"/>
      <c r="F31" s="80" t="s">
        <v>154</v>
      </c>
      <c r="AA31" s="80" t="s">
        <v>162</v>
      </c>
    </row>
    <row r="32" spans="1:35" x14ac:dyDescent="0.25">
      <c r="F32" s="80"/>
    </row>
    <row r="33" spans="1:35" x14ac:dyDescent="0.25">
      <c r="F33" s="80"/>
    </row>
    <row r="34" spans="1:35" x14ac:dyDescent="0.25">
      <c r="F34" s="80"/>
    </row>
    <row r="35" spans="1:35" s="75" customFormat="1" x14ac:dyDescent="0.25">
      <c r="C35" s="75" t="s">
        <v>164</v>
      </c>
      <c r="F35" s="80"/>
      <c r="Y35" s="75" t="s">
        <v>163</v>
      </c>
    </row>
    <row r="37" spans="1:35" ht="15" customHeight="1" x14ac:dyDescent="0.25"/>
    <row r="38" spans="1:35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H38" s="198"/>
      <c r="J38" s="199" t="s">
        <v>165</v>
      </c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</row>
    <row r="39" spans="1:35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H39" s="198"/>
      <c r="J39" s="200" t="s">
        <v>191</v>
      </c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</row>
    <row r="40" spans="1:35" x14ac:dyDescent="0.25">
      <c r="A40" s="197" t="s">
        <v>4</v>
      </c>
      <c r="B40" s="197"/>
      <c r="C40" s="197"/>
      <c r="D40" s="197"/>
      <c r="E40" s="197"/>
      <c r="F40" s="197"/>
      <c r="G40" s="197"/>
      <c r="H40" s="197"/>
    </row>
    <row r="41" spans="1:35" x14ac:dyDescent="0.25">
      <c r="A41" s="197" t="s">
        <v>5</v>
      </c>
      <c r="B41" s="197"/>
      <c r="C41" s="197"/>
      <c r="D41" s="197"/>
      <c r="E41" s="197"/>
      <c r="F41" s="197"/>
      <c r="G41" s="197"/>
      <c r="H41" s="197"/>
    </row>
    <row r="42" spans="1:35" ht="6" customHeight="1" x14ac:dyDescent="0.25">
      <c r="A42" s="68"/>
    </row>
    <row r="43" spans="1:35" ht="18.75" customHeight="1" x14ac:dyDescent="0.25">
      <c r="A43" s="206" t="s">
        <v>6</v>
      </c>
      <c r="B43" s="207" t="s">
        <v>7</v>
      </c>
      <c r="C43" s="113" t="s">
        <v>8</v>
      </c>
      <c r="D43" s="114">
        <v>1</v>
      </c>
      <c r="E43" s="114">
        <v>2</v>
      </c>
      <c r="F43" s="114">
        <v>3</v>
      </c>
      <c r="G43" s="114">
        <v>4</v>
      </c>
      <c r="H43" s="114">
        <v>5</v>
      </c>
      <c r="I43" s="114">
        <v>6</v>
      </c>
      <c r="J43" s="114">
        <v>7</v>
      </c>
      <c r="K43" s="114">
        <v>8</v>
      </c>
      <c r="L43" s="114">
        <v>9</v>
      </c>
      <c r="M43" s="114">
        <v>10</v>
      </c>
      <c r="N43" s="114">
        <v>11</v>
      </c>
      <c r="O43" s="114">
        <v>12</v>
      </c>
      <c r="P43" s="114">
        <v>13</v>
      </c>
      <c r="Q43" s="114">
        <v>14</v>
      </c>
      <c r="R43" s="114">
        <v>15</v>
      </c>
      <c r="S43" s="114">
        <v>16</v>
      </c>
      <c r="T43" s="114">
        <v>17</v>
      </c>
      <c r="U43" s="114">
        <v>18</v>
      </c>
      <c r="V43" s="114">
        <v>19</v>
      </c>
      <c r="W43" s="114">
        <v>20</v>
      </c>
      <c r="X43" s="114">
        <v>21</v>
      </c>
      <c r="Y43" s="114">
        <v>22</v>
      </c>
      <c r="Z43" s="114">
        <v>23</v>
      </c>
      <c r="AA43" s="114">
        <v>24</v>
      </c>
      <c r="AB43" s="114">
        <v>25</v>
      </c>
      <c r="AC43" s="114">
        <v>26</v>
      </c>
      <c r="AD43" s="114">
        <v>27</v>
      </c>
      <c r="AE43" s="114">
        <v>28</v>
      </c>
      <c r="AF43" s="114">
        <v>29</v>
      </c>
      <c r="AG43" s="114">
        <v>30</v>
      </c>
      <c r="AH43" s="114">
        <v>31</v>
      </c>
      <c r="AI43" s="214" t="s">
        <v>9</v>
      </c>
    </row>
    <row r="44" spans="1:35" ht="18.75" customHeight="1" x14ac:dyDescent="0.25">
      <c r="A44" s="206"/>
      <c r="B44" s="207"/>
      <c r="C44" s="113" t="s">
        <v>10</v>
      </c>
      <c r="D44" s="114" t="s">
        <v>14</v>
      </c>
      <c r="E44" s="114" t="s">
        <v>15</v>
      </c>
      <c r="F44" s="114" t="s">
        <v>16</v>
      </c>
      <c r="G44" s="114" t="s">
        <v>17</v>
      </c>
      <c r="H44" s="114" t="s">
        <v>11</v>
      </c>
      <c r="I44" s="114" t="s">
        <v>12</v>
      </c>
      <c r="J44" s="114" t="s">
        <v>13</v>
      </c>
      <c r="K44" s="114" t="s">
        <v>14</v>
      </c>
      <c r="L44" s="114" t="s">
        <v>15</v>
      </c>
      <c r="M44" s="86" t="s">
        <v>16</v>
      </c>
      <c r="N44" s="114" t="s">
        <v>17</v>
      </c>
      <c r="O44" s="114" t="s">
        <v>11</v>
      </c>
      <c r="P44" s="114" t="s">
        <v>12</v>
      </c>
      <c r="Q44" s="114" t="s">
        <v>13</v>
      </c>
      <c r="R44" s="114" t="s">
        <v>14</v>
      </c>
      <c r="S44" s="114" t="s">
        <v>15</v>
      </c>
      <c r="T44" s="114" t="s">
        <v>16</v>
      </c>
      <c r="U44" s="114" t="s">
        <v>17</v>
      </c>
      <c r="V44" s="114" t="s">
        <v>11</v>
      </c>
      <c r="W44" s="114" t="s">
        <v>12</v>
      </c>
      <c r="X44" s="114" t="s">
        <v>13</v>
      </c>
      <c r="Y44" s="114" t="s">
        <v>14</v>
      </c>
      <c r="Z44" s="114" t="s">
        <v>15</v>
      </c>
      <c r="AA44" s="114" t="s">
        <v>16</v>
      </c>
      <c r="AB44" s="114" t="s">
        <v>17</v>
      </c>
      <c r="AC44" s="114" t="s">
        <v>11</v>
      </c>
      <c r="AD44" s="114" t="s">
        <v>12</v>
      </c>
      <c r="AE44" s="114" t="s">
        <v>13</v>
      </c>
      <c r="AF44" s="114" t="s">
        <v>14</v>
      </c>
      <c r="AG44" s="114" t="s">
        <v>15</v>
      </c>
      <c r="AH44" s="114" t="s">
        <v>16</v>
      </c>
      <c r="AI44" s="215"/>
    </row>
    <row r="45" spans="1:35" ht="15.75" customHeight="1" x14ac:dyDescent="0.25">
      <c r="A45" s="72">
        <v>1</v>
      </c>
      <c r="B45" s="73" t="s">
        <v>31</v>
      </c>
      <c r="C45" s="115"/>
      <c r="D45" s="114"/>
      <c r="E45" s="115"/>
      <c r="F45" s="115"/>
      <c r="G45" s="115"/>
      <c r="H45" s="115"/>
      <c r="I45" s="115"/>
      <c r="J45" s="115"/>
      <c r="K45" s="114"/>
      <c r="L45" s="115"/>
      <c r="M45" s="115"/>
      <c r="N45" s="115"/>
      <c r="O45" s="115"/>
      <c r="P45" s="115"/>
      <c r="Q45" s="115"/>
      <c r="R45" s="114"/>
      <c r="S45" s="115"/>
      <c r="T45" s="115"/>
      <c r="U45" s="115"/>
      <c r="V45" s="115"/>
      <c r="W45" s="115"/>
      <c r="X45" s="115"/>
      <c r="Y45" s="114"/>
      <c r="Z45" s="115"/>
      <c r="AA45" s="115"/>
      <c r="AB45" s="115"/>
      <c r="AC45" s="115"/>
      <c r="AD45" s="115"/>
      <c r="AE45" s="115"/>
      <c r="AF45" s="114"/>
      <c r="AG45" s="115"/>
      <c r="AH45" s="115"/>
      <c r="AI45" s="115">
        <f t="shared" ref="AI45:AI49" si="1">COUNTIF(D45:AH45,"X")+COUNTIF(D45:AH45,"Ho")+COUNTIF(D45:AH45,"VN")+COUNTIF(D45:AH45,"CT")</f>
        <v>0</v>
      </c>
    </row>
    <row r="46" spans="1:35" ht="15.75" customHeight="1" x14ac:dyDescent="0.25">
      <c r="A46" s="72">
        <v>2</v>
      </c>
      <c r="B46" s="73" t="s">
        <v>43</v>
      </c>
      <c r="C46" s="115"/>
      <c r="D46" s="114"/>
      <c r="E46" s="115"/>
      <c r="F46" s="115"/>
      <c r="G46" s="115"/>
      <c r="H46" s="115"/>
      <c r="I46" s="115"/>
      <c r="J46" s="115"/>
      <c r="K46" s="114"/>
      <c r="L46" s="115"/>
      <c r="M46" s="115"/>
      <c r="N46" s="115"/>
      <c r="O46" s="115"/>
      <c r="P46" s="115"/>
      <c r="Q46" s="115"/>
      <c r="R46" s="114"/>
      <c r="S46" s="115"/>
      <c r="T46" s="115"/>
      <c r="U46" s="115"/>
      <c r="V46" s="115"/>
      <c r="W46" s="115"/>
      <c r="X46" s="115"/>
      <c r="Y46" s="114"/>
      <c r="Z46" s="115"/>
      <c r="AA46" s="115"/>
      <c r="AB46" s="115"/>
      <c r="AC46" s="115"/>
      <c r="AD46" s="115"/>
      <c r="AE46" s="115"/>
      <c r="AF46" s="114"/>
      <c r="AG46" s="115"/>
      <c r="AH46" s="115"/>
      <c r="AI46" s="115">
        <f t="shared" si="1"/>
        <v>0</v>
      </c>
    </row>
    <row r="47" spans="1:35" ht="15.75" customHeight="1" x14ac:dyDescent="0.25">
      <c r="A47" s="72">
        <v>3</v>
      </c>
      <c r="B47" s="73" t="s">
        <v>51</v>
      </c>
      <c r="C47" s="115"/>
      <c r="D47" s="114"/>
      <c r="E47" s="115"/>
      <c r="F47" s="115"/>
      <c r="G47" s="115"/>
      <c r="H47" s="115"/>
      <c r="I47" s="115"/>
      <c r="J47" s="115"/>
      <c r="K47" s="114"/>
      <c r="L47" s="115"/>
      <c r="M47" s="115"/>
      <c r="N47" s="115"/>
      <c r="O47" s="115"/>
      <c r="P47" s="115"/>
      <c r="Q47" s="115"/>
      <c r="R47" s="114"/>
      <c r="S47" s="115"/>
      <c r="T47" s="115"/>
      <c r="U47" s="115"/>
      <c r="V47" s="115"/>
      <c r="W47" s="115"/>
      <c r="X47" s="115"/>
      <c r="Y47" s="114"/>
      <c r="Z47" s="115"/>
      <c r="AA47" s="115"/>
      <c r="AB47" s="115"/>
      <c r="AC47" s="115"/>
      <c r="AD47" s="115"/>
      <c r="AE47" s="115"/>
      <c r="AF47" s="114"/>
      <c r="AG47" s="115"/>
      <c r="AH47" s="115"/>
      <c r="AI47" s="115">
        <f t="shared" si="1"/>
        <v>0</v>
      </c>
    </row>
    <row r="48" spans="1:35" ht="15.75" customHeight="1" x14ac:dyDescent="0.25">
      <c r="A48" s="72">
        <v>4</v>
      </c>
      <c r="B48" s="73" t="s">
        <v>53</v>
      </c>
      <c r="C48" s="115"/>
      <c r="D48" s="114"/>
      <c r="E48" s="115"/>
      <c r="F48" s="115"/>
      <c r="G48" s="115"/>
      <c r="H48" s="115"/>
      <c r="I48" s="115"/>
      <c r="J48" s="115"/>
      <c r="K48" s="114"/>
      <c r="L48" s="115"/>
      <c r="M48" s="115"/>
      <c r="N48" s="115"/>
      <c r="O48" s="115"/>
      <c r="P48" s="115"/>
      <c r="Q48" s="115"/>
      <c r="R48" s="114"/>
      <c r="S48" s="115"/>
      <c r="T48" s="115"/>
      <c r="U48" s="115"/>
      <c r="V48" s="115"/>
      <c r="W48" s="115"/>
      <c r="X48" s="115"/>
      <c r="Y48" s="114"/>
      <c r="Z48" s="115"/>
      <c r="AA48" s="115"/>
      <c r="AB48" s="115"/>
      <c r="AC48" s="115"/>
      <c r="AD48" s="115"/>
      <c r="AE48" s="115"/>
      <c r="AF48" s="114"/>
      <c r="AG48" s="115"/>
      <c r="AH48" s="115"/>
      <c r="AI48" s="115">
        <f t="shared" si="1"/>
        <v>0</v>
      </c>
    </row>
    <row r="49" spans="1:35" ht="15.75" customHeight="1" x14ac:dyDescent="0.25">
      <c r="A49" s="72">
        <v>5</v>
      </c>
      <c r="B49" s="73" t="s">
        <v>123</v>
      </c>
      <c r="C49" s="115"/>
      <c r="D49" s="114"/>
      <c r="E49" s="115"/>
      <c r="F49" s="115"/>
      <c r="G49" s="115"/>
      <c r="H49" s="115"/>
      <c r="I49" s="115"/>
      <c r="J49" s="115"/>
      <c r="K49" s="114"/>
      <c r="L49" s="115"/>
      <c r="M49" s="115"/>
      <c r="N49" s="115"/>
      <c r="O49" s="115"/>
      <c r="P49" s="115"/>
      <c r="Q49" s="115"/>
      <c r="R49" s="114"/>
      <c r="S49" s="115"/>
      <c r="T49" s="115"/>
      <c r="U49" s="115"/>
      <c r="V49" s="115"/>
      <c r="W49" s="115"/>
      <c r="X49" s="115"/>
      <c r="Y49" s="114"/>
      <c r="Z49" s="115"/>
      <c r="AA49" s="115"/>
      <c r="AB49" s="115"/>
      <c r="AC49" s="115"/>
      <c r="AD49" s="115"/>
      <c r="AE49" s="115"/>
      <c r="AF49" s="114"/>
      <c r="AG49" s="115"/>
      <c r="AH49" s="115"/>
      <c r="AI49" s="115">
        <f t="shared" si="1"/>
        <v>0</v>
      </c>
    </row>
    <row r="50" spans="1:35" ht="17.25" customHeight="1" x14ac:dyDescent="0.25">
      <c r="A50" s="76"/>
      <c r="B50" s="76" t="s">
        <v>94</v>
      </c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</row>
    <row r="51" spans="1:35" ht="17.25" customHeight="1" x14ac:dyDescent="0.25">
      <c r="A51" s="76"/>
      <c r="B51" s="76"/>
      <c r="C51" s="77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</row>
    <row r="52" spans="1:35" s="78" customFormat="1" ht="12.75" x14ac:dyDescent="0.2">
      <c r="B52" s="79" t="s">
        <v>58</v>
      </c>
      <c r="C52" s="78" t="s">
        <v>59</v>
      </c>
      <c r="H52" s="78" t="s">
        <v>20</v>
      </c>
      <c r="K52" s="78" t="s">
        <v>60</v>
      </c>
      <c r="P52" s="78" t="s">
        <v>61</v>
      </c>
      <c r="S52" s="78" t="s">
        <v>74</v>
      </c>
      <c r="X52" s="78" t="s">
        <v>119</v>
      </c>
      <c r="AA52" s="78" t="s">
        <v>149</v>
      </c>
      <c r="AF52" s="78" t="s">
        <v>148</v>
      </c>
    </row>
    <row r="53" spans="1:35" s="78" customFormat="1" ht="12.75" x14ac:dyDescent="0.2">
      <c r="C53" s="78" t="s">
        <v>150</v>
      </c>
      <c r="H53" s="78" t="s">
        <v>86</v>
      </c>
      <c r="K53" s="78" t="s">
        <v>76</v>
      </c>
      <c r="P53" s="78" t="s">
        <v>21</v>
      </c>
      <c r="S53" s="78" t="s">
        <v>137</v>
      </c>
      <c r="X53" s="78" t="s">
        <v>78</v>
      </c>
      <c r="AA53" s="78" t="s">
        <v>62</v>
      </c>
      <c r="AF53" s="78" t="s">
        <v>129</v>
      </c>
    </row>
    <row r="54" spans="1:35" x14ac:dyDescent="0.25">
      <c r="B54" s="76"/>
      <c r="C54" s="76"/>
      <c r="F54" s="80" t="s">
        <v>81</v>
      </c>
      <c r="AA54" s="81" t="s">
        <v>160</v>
      </c>
    </row>
    <row r="55" spans="1:35" x14ac:dyDescent="0.25">
      <c r="B55" s="76"/>
      <c r="C55" s="76"/>
      <c r="AA55" s="80" t="s">
        <v>82</v>
      </c>
    </row>
    <row r="56" spans="1:35" x14ac:dyDescent="0.25">
      <c r="F56" s="80"/>
    </row>
    <row r="57" spans="1:35" x14ac:dyDescent="0.25">
      <c r="F57" s="80"/>
    </row>
    <row r="58" spans="1:35" x14ac:dyDescent="0.25">
      <c r="F58" s="80"/>
    </row>
    <row r="59" spans="1:35" x14ac:dyDescent="0.25">
      <c r="F59" s="80"/>
      <c r="Y59" s="67" t="s">
        <v>161</v>
      </c>
    </row>
    <row r="61" spans="1:35" ht="16.5" x14ac:dyDescent="0.25">
      <c r="F61" s="83"/>
      <c r="AA61" s="80"/>
    </row>
  </sheetData>
  <mergeCells count="18">
    <mergeCell ref="A40:H40"/>
    <mergeCell ref="A41:H41"/>
    <mergeCell ref="A43:A44"/>
    <mergeCell ref="B43:B44"/>
    <mergeCell ref="AI43:AI44"/>
    <mergeCell ref="A39:H39"/>
    <mergeCell ref="J39:AI39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8:H38"/>
    <mergeCell ref="J38:AI38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topLeftCell="A3" zoomScale="98" zoomScaleNormal="98" workbookViewId="0">
      <selection activeCell="E13" sqref="E13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4.25" style="67" customWidth="1"/>
    <col min="4" max="8" width="3.25" style="67" customWidth="1"/>
    <col min="9" max="9" width="2.375" style="67" customWidth="1"/>
    <col min="10" max="14" width="3.25" style="67" customWidth="1"/>
    <col min="15" max="15" width="3.625" style="67" customWidth="1"/>
    <col min="16" max="16" width="2.75" style="67" customWidth="1"/>
    <col min="17" max="23" width="3.25" style="67" customWidth="1"/>
    <col min="24" max="24" width="3.875" style="67" customWidth="1"/>
    <col min="25" max="29" width="3.25" style="67" customWidth="1"/>
    <col min="30" max="30" width="2.875" style="67" customWidth="1"/>
    <col min="31" max="34" width="3.25" style="67" customWidth="1"/>
    <col min="35" max="35" width="7.12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197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122" t="s">
        <v>8</v>
      </c>
      <c r="D6" s="123">
        <v>1</v>
      </c>
      <c r="E6" s="123">
        <v>2</v>
      </c>
      <c r="F6" s="123">
        <v>3</v>
      </c>
      <c r="G6" s="123">
        <v>4</v>
      </c>
      <c r="H6" s="123">
        <v>5</v>
      </c>
      <c r="I6" s="123">
        <v>6</v>
      </c>
      <c r="J6" s="123">
        <v>7</v>
      </c>
      <c r="K6" s="123">
        <v>8</v>
      </c>
      <c r="L6" s="123">
        <v>9</v>
      </c>
      <c r="M6" s="123">
        <v>10</v>
      </c>
      <c r="N6" s="123">
        <v>11</v>
      </c>
      <c r="O6" s="123">
        <v>12</v>
      </c>
      <c r="P6" s="123">
        <v>13</v>
      </c>
      <c r="Q6" s="123">
        <v>14</v>
      </c>
      <c r="R6" s="123">
        <v>15</v>
      </c>
      <c r="S6" s="123">
        <v>16</v>
      </c>
      <c r="T6" s="123">
        <v>17</v>
      </c>
      <c r="U6" s="123">
        <v>18</v>
      </c>
      <c r="V6" s="123">
        <v>19</v>
      </c>
      <c r="W6" s="123">
        <v>20</v>
      </c>
      <c r="X6" s="123">
        <v>21</v>
      </c>
      <c r="Y6" s="123">
        <v>22</v>
      </c>
      <c r="Z6" s="123">
        <v>23</v>
      </c>
      <c r="AA6" s="123">
        <v>24</v>
      </c>
      <c r="AB6" s="123">
        <v>25</v>
      </c>
      <c r="AC6" s="123">
        <v>26</v>
      </c>
      <c r="AD6" s="123">
        <v>27</v>
      </c>
      <c r="AE6" s="123">
        <v>28</v>
      </c>
      <c r="AF6" s="123">
        <v>29</v>
      </c>
      <c r="AG6" s="123">
        <v>30</v>
      </c>
      <c r="AH6" s="123">
        <v>31</v>
      </c>
      <c r="AI6" s="214" t="s">
        <v>9</v>
      </c>
      <c r="AK6" s="67" t="s">
        <v>145</v>
      </c>
    </row>
    <row r="7" spans="1:37" ht="18.75" customHeight="1" x14ac:dyDescent="0.25">
      <c r="A7" s="212"/>
      <c r="B7" s="213"/>
      <c r="C7" s="122" t="s">
        <v>10</v>
      </c>
      <c r="D7" s="123" t="s">
        <v>17</v>
      </c>
      <c r="E7" s="123" t="s">
        <v>11</v>
      </c>
      <c r="F7" s="123" t="s">
        <v>12</v>
      </c>
      <c r="G7" s="123" t="s">
        <v>13</v>
      </c>
      <c r="H7" s="123" t="s">
        <v>14</v>
      </c>
      <c r="I7" s="123" t="s">
        <v>15</v>
      </c>
      <c r="J7" s="123" t="s">
        <v>16</v>
      </c>
      <c r="K7" s="123" t="s">
        <v>17</v>
      </c>
      <c r="L7" s="123" t="s">
        <v>11</v>
      </c>
      <c r="M7" s="123" t="s">
        <v>12</v>
      </c>
      <c r="N7" s="123" t="s">
        <v>13</v>
      </c>
      <c r="O7" s="123" t="s">
        <v>14</v>
      </c>
      <c r="P7" s="123" t="s">
        <v>15</v>
      </c>
      <c r="Q7" s="123" t="s">
        <v>16</v>
      </c>
      <c r="R7" s="123" t="s">
        <v>17</v>
      </c>
      <c r="S7" s="123" t="s">
        <v>11</v>
      </c>
      <c r="T7" s="123" t="s">
        <v>12</v>
      </c>
      <c r="U7" s="123" t="s">
        <v>13</v>
      </c>
      <c r="V7" s="123" t="s">
        <v>14</v>
      </c>
      <c r="W7" s="123" t="s">
        <v>15</v>
      </c>
      <c r="X7" s="123" t="s">
        <v>16</v>
      </c>
      <c r="Y7" s="123" t="s">
        <v>17</v>
      </c>
      <c r="Z7" s="123" t="s">
        <v>11</v>
      </c>
      <c r="AA7" s="123" t="s">
        <v>12</v>
      </c>
      <c r="AB7" s="123" t="s">
        <v>13</v>
      </c>
      <c r="AC7" s="123" t="s">
        <v>14</v>
      </c>
      <c r="AD7" s="123" t="s">
        <v>15</v>
      </c>
      <c r="AE7" s="123" t="s">
        <v>16</v>
      </c>
      <c r="AF7" s="123" t="s">
        <v>17</v>
      </c>
      <c r="AG7" s="123" t="s">
        <v>11</v>
      </c>
      <c r="AH7" s="123" t="s">
        <v>12</v>
      </c>
      <c r="AI7" s="215"/>
      <c r="AK7" s="71" t="s">
        <v>146</v>
      </c>
    </row>
    <row r="8" spans="1:37" ht="15.75" customHeight="1" x14ac:dyDescent="0.25">
      <c r="A8" s="72" t="s">
        <v>18</v>
      </c>
      <c r="B8" s="101" t="s">
        <v>19</v>
      </c>
      <c r="C8" s="121"/>
      <c r="D8" s="121" t="s">
        <v>20</v>
      </c>
      <c r="E8" s="121" t="s">
        <v>20</v>
      </c>
      <c r="F8" s="121" t="s">
        <v>20</v>
      </c>
      <c r="G8" s="121" t="s">
        <v>20</v>
      </c>
      <c r="H8" s="123"/>
      <c r="I8" s="121" t="s">
        <v>20</v>
      </c>
      <c r="J8" s="121" t="s">
        <v>20</v>
      </c>
      <c r="K8" s="121" t="s">
        <v>20</v>
      </c>
      <c r="L8" s="121" t="s">
        <v>20</v>
      </c>
      <c r="M8" s="121" t="s">
        <v>20</v>
      </c>
      <c r="N8" s="121" t="s">
        <v>20</v>
      </c>
      <c r="O8" s="123"/>
      <c r="P8" s="121" t="s">
        <v>20</v>
      </c>
      <c r="Q8" s="121" t="s">
        <v>20</v>
      </c>
      <c r="R8" s="121" t="s">
        <v>20</v>
      </c>
      <c r="S8" s="121" t="s">
        <v>20</v>
      </c>
      <c r="T8" s="121" t="s">
        <v>20</v>
      </c>
      <c r="U8" s="121" t="s">
        <v>20</v>
      </c>
      <c r="V8" s="123"/>
      <c r="W8" s="121" t="s">
        <v>20</v>
      </c>
      <c r="X8" s="121" t="s">
        <v>20</v>
      </c>
      <c r="Y8" s="121" t="s">
        <v>20</v>
      </c>
      <c r="Z8" s="121" t="s">
        <v>20</v>
      </c>
      <c r="AA8" s="121" t="s">
        <v>20</v>
      </c>
      <c r="AB8" s="121" t="s">
        <v>20</v>
      </c>
      <c r="AC8" s="123"/>
      <c r="AD8" s="121" t="s">
        <v>20</v>
      </c>
      <c r="AE8" s="121" t="s">
        <v>20</v>
      </c>
      <c r="AF8" s="121" t="s">
        <v>20</v>
      </c>
      <c r="AG8" s="121" t="s">
        <v>20</v>
      </c>
      <c r="AH8" s="121" t="s">
        <v>20</v>
      </c>
      <c r="AI8" s="121">
        <f>COUNTIF(D8:AH8,"X")+COUNTIF(D8:AH8,"Ho")+COUNTIF(D8:AH8,"VN")+COUNTIF(D8:AH8,"CT")</f>
        <v>27</v>
      </c>
      <c r="AK8" s="67" t="s">
        <v>202</v>
      </c>
    </row>
    <row r="9" spans="1:37" ht="15.75" customHeight="1" x14ac:dyDescent="0.25">
      <c r="A9" s="72" t="s">
        <v>22</v>
      </c>
      <c r="B9" s="101" t="s">
        <v>93</v>
      </c>
      <c r="C9" s="121"/>
      <c r="D9" s="121" t="s">
        <v>20</v>
      </c>
      <c r="E9" s="121" t="s">
        <v>20</v>
      </c>
      <c r="F9" s="121" t="s">
        <v>20</v>
      </c>
      <c r="G9" s="121"/>
      <c r="H9" s="123"/>
      <c r="I9" s="121" t="s">
        <v>20</v>
      </c>
      <c r="J9" s="121" t="s">
        <v>20</v>
      </c>
      <c r="K9" s="121" t="s">
        <v>20</v>
      </c>
      <c r="L9" s="121" t="s">
        <v>20</v>
      </c>
      <c r="M9" s="121" t="s">
        <v>20</v>
      </c>
      <c r="N9" s="121" t="s">
        <v>20</v>
      </c>
      <c r="O9" s="123"/>
      <c r="P9" s="121" t="s">
        <v>20</v>
      </c>
      <c r="Q9" s="121" t="s">
        <v>20</v>
      </c>
      <c r="R9" s="121" t="s">
        <v>20</v>
      </c>
      <c r="S9" s="121" t="s">
        <v>20</v>
      </c>
      <c r="T9" s="121" t="s">
        <v>20</v>
      </c>
      <c r="U9" s="121" t="s">
        <v>20</v>
      </c>
      <c r="V9" s="123"/>
      <c r="W9" s="121" t="s">
        <v>20</v>
      </c>
      <c r="X9" s="121" t="s">
        <v>20</v>
      </c>
      <c r="Y9" s="121" t="s">
        <v>20</v>
      </c>
      <c r="Z9" s="121" t="s">
        <v>20</v>
      </c>
      <c r="AA9" s="121" t="s">
        <v>20</v>
      </c>
      <c r="AB9" s="121" t="s">
        <v>20</v>
      </c>
      <c r="AC9" s="123"/>
      <c r="AD9" s="121" t="s">
        <v>20</v>
      </c>
      <c r="AE9" s="121" t="s">
        <v>20</v>
      </c>
      <c r="AF9" s="121" t="s">
        <v>20</v>
      </c>
      <c r="AG9" s="121" t="s">
        <v>20</v>
      </c>
      <c r="AH9" s="121" t="s">
        <v>20</v>
      </c>
      <c r="AI9" s="124">
        <f t="shared" ref="AI9:AI26" si="0">COUNTIF(D9:AH9,"X")+COUNTIF(D9:AH9,"Ho")+COUNTIF(D9:AH9,"VN")+COUNTIF(D9:AH9,"CT")</f>
        <v>26</v>
      </c>
      <c r="AK9" s="67" t="s">
        <v>204</v>
      </c>
    </row>
    <row r="10" spans="1:37" ht="15.75" customHeight="1" x14ac:dyDescent="0.25">
      <c r="A10" s="72" t="s">
        <v>24</v>
      </c>
      <c r="B10" s="101" t="s">
        <v>23</v>
      </c>
      <c r="C10" s="121"/>
      <c r="D10" s="121" t="s">
        <v>20</v>
      </c>
      <c r="E10" s="121" t="s">
        <v>20</v>
      </c>
      <c r="F10" s="121" t="s">
        <v>20</v>
      </c>
      <c r="G10" s="121"/>
      <c r="H10" s="123"/>
      <c r="I10" s="121" t="s">
        <v>20</v>
      </c>
      <c r="J10" s="121" t="s">
        <v>20</v>
      </c>
      <c r="K10" s="121" t="s">
        <v>20</v>
      </c>
      <c r="L10" s="121" t="s">
        <v>20</v>
      </c>
      <c r="M10" s="121" t="s">
        <v>61</v>
      </c>
      <c r="N10" s="121" t="s">
        <v>20</v>
      </c>
      <c r="O10" s="123"/>
      <c r="P10" s="121" t="s">
        <v>20</v>
      </c>
      <c r="Q10" s="121" t="s">
        <v>20</v>
      </c>
      <c r="R10" s="121" t="s">
        <v>119</v>
      </c>
      <c r="S10" s="121" t="s">
        <v>20</v>
      </c>
      <c r="T10" s="121" t="s">
        <v>20</v>
      </c>
      <c r="U10" s="121" t="s">
        <v>119</v>
      </c>
      <c r="V10" s="123"/>
      <c r="W10" s="121" t="s">
        <v>20</v>
      </c>
      <c r="X10" s="121" t="s">
        <v>20</v>
      </c>
      <c r="Y10" s="121" t="s">
        <v>20</v>
      </c>
      <c r="Z10" s="121" t="s">
        <v>20</v>
      </c>
      <c r="AA10" s="121" t="s">
        <v>20</v>
      </c>
      <c r="AB10" s="121" t="s">
        <v>20</v>
      </c>
      <c r="AC10" s="123"/>
      <c r="AD10" s="121" t="s">
        <v>20</v>
      </c>
      <c r="AE10" s="121" t="s">
        <v>20</v>
      </c>
      <c r="AF10" s="121" t="s">
        <v>20</v>
      </c>
      <c r="AG10" s="121" t="s">
        <v>20</v>
      </c>
      <c r="AH10" s="121" t="s">
        <v>20</v>
      </c>
      <c r="AI10" s="124">
        <f t="shared" si="0"/>
        <v>25</v>
      </c>
      <c r="AK10" s="67" t="s">
        <v>205</v>
      </c>
    </row>
    <row r="11" spans="1:37" ht="15.75" customHeight="1" x14ac:dyDescent="0.25">
      <c r="A11" s="72" t="s">
        <v>28</v>
      </c>
      <c r="B11" s="101" t="s">
        <v>25</v>
      </c>
      <c r="C11" s="121"/>
      <c r="D11" s="121" t="s">
        <v>20</v>
      </c>
      <c r="E11" s="121" t="s">
        <v>119</v>
      </c>
      <c r="F11" s="121" t="s">
        <v>20</v>
      </c>
      <c r="G11" s="121" t="s">
        <v>20</v>
      </c>
      <c r="H11" s="123"/>
      <c r="I11" s="121" t="s">
        <v>20</v>
      </c>
      <c r="J11" s="121" t="s">
        <v>20</v>
      </c>
      <c r="K11" s="121" t="s">
        <v>20</v>
      </c>
      <c r="L11" s="121" t="s">
        <v>20</v>
      </c>
      <c r="M11" s="121" t="s">
        <v>20</v>
      </c>
      <c r="N11" s="121"/>
      <c r="O11" s="123"/>
      <c r="P11" s="121" t="s">
        <v>20</v>
      </c>
      <c r="Q11" s="121" t="s">
        <v>20</v>
      </c>
      <c r="R11" s="121" t="s">
        <v>20</v>
      </c>
      <c r="S11" s="121" t="s">
        <v>20</v>
      </c>
      <c r="T11" s="121" t="s">
        <v>20</v>
      </c>
      <c r="U11" s="121" t="s">
        <v>20</v>
      </c>
      <c r="V11" s="123"/>
      <c r="W11" s="121" t="s">
        <v>20</v>
      </c>
      <c r="X11" s="121" t="s">
        <v>20</v>
      </c>
      <c r="Y11" s="121" t="s">
        <v>20</v>
      </c>
      <c r="Z11" s="121" t="s">
        <v>20</v>
      </c>
      <c r="AA11" s="121" t="s">
        <v>20</v>
      </c>
      <c r="AB11" s="121"/>
      <c r="AC11" s="123"/>
      <c r="AD11" s="121" t="s">
        <v>20</v>
      </c>
      <c r="AE11" s="121" t="s">
        <v>20</v>
      </c>
      <c r="AF11" s="121" t="s">
        <v>20</v>
      </c>
      <c r="AG11" s="121" t="s">
        <v>20</v>
      </c>
      <c r="AH11" s="121" t="s">
        <v>20</v>
      </c>
      <c r="AI11" s="124">
        <f t="shared" si="0"/>
        <v>25</v>
      </c>
    </row>
    <row r="12" spans="1:37" ht="15.75" customHeight="1" x14ac:dyDescent="0.25">
      <c r="A12" s="72" t="s">
        <v>30</v>
      </c>
      <c r="B12" s="101" t="s">
        <v>31</v>
      </c>
      <c r="C12" s="121"/>
      <c r="D12" s="121" t="s">
        <v>20</v>
      </c>
      <c r="E12" s="121" t="s">
        <v>119</v>
      </c>
      <c r="F12" s="121" t="s">
        <v>20</v>
      </c>
      <c r="G12" s="121"/>
      <c r="H12" s="123"/>
      <c r="I12" s="121" t="s">
        <v>20</v>
      </c>
      <c r="J12" s="121"/>
      <c r="K12" s="121" t="s">
        <v>20</v>
      </c>
      <c r="L12" s="121" t="s">
        <v>20</v>
      </c>
      <c r="M12" s="121" t="s">
        <v>20</v>
      </c>
      <c r="N12" s="121" t="s">
        <v>20</v>
      </c>
      <c r="O12" s="123"/>
      <c r="P12" s="121" t="s">
        <v>61</v>
      </c>
      <c r="Q12" s="121" t="s">
        <v>61</v>
      </c>
      <c r="R12" s="121" t="s">
        <v>61</v>
      </c>
      <c r="S12" s="121" t="s">
        <v>61</v>
      </c>
      <c r="T12" s="121" t="s">
        <v>61</v>
      </c>
      <c r="U12" s="121" t="s">
        <v>20</v>
      </c>
      <c r="V12" s="123" t="s">
        <v>20</v>
      </c>
      <c r="W12" s="121" t="s">
        <v>20</v>
      </c>
      <c r="X12" s="121" t="s">
        <v>20</v>
      </c>
      <c r="Y12" s="121" t="s">
        <v>20</v>
      </c>
      <c r="Z12" s="121" t="s">
        <v>20</v>
      </c>
      <c r="AA12" s="121"/>
      <c r="AB12" s="121"/>
      <c r="AC12" s="123" t="s">
        <v>20</v>
      </c>
      <c r="AD12" s="121" t="s">
        <v>20</v>
      </c>
      <c r="AE12" s="121" t="s">
        <v>20</v>
      </c>
      <c r="AF12" s="121" t="s">
        <v>20</v>
      </c>
      <c r="AG12" s="121" t="s">
        <v>20</v>
      </c>
      <c r="AH12" s="121" t="s">
        <v>20</v>
      </c>
      <c r="AI12" s="124">
        <f t="shared" si="0"/>
        <v>20</v>
      </c>
    </row>
    <row r="13" spans="1:37" ht="15.75" customHeight="1" x14ac:dyDescent="0.25">
      <c r="A13" s="72" t="s">
        <v>32</v>
      </c>
      <c r="B13" s="101" t="s">
        <v>33</v>
      </c>
      <c r="C13" s="121"/>
      <c r="D13" s="121" t="s">
        <v>20</v>
      </c>
      <c r="E13" s="121" t="s">
        <v>20</v>
      </c>
      <c r="F13" s="121" t="s">
        <v>20</v>
      </c>
      <c r="G13" s="121"/>
      <c r="H13" s="123"/>
      <c r="I13" s="121" t="s">
        <v>20</v>
      </c>
      <c r="J13" s="121" t="s">
        <v>20</v>
      </c>
      <c r="K13" s="121" t="s">
        <v>20</v>
      </c>
      <c r="L13" s="121" t="s">
        <v>20</v>
      </c>
      <c r="M13" s="121" t="s">
        <v>20</v>
      </c>
      <c r="N13" s="121"/>
      <c r="O13" s="123"/>
      <c r="P13" s="121" t="s">
        <v>20</v>
      </c>
      <c r="Q13" s="121" t="s">
        <v>20</v>
      </c>
      <c r="R13" s="121" t="s">
        <v>20</v>
      </c>
      <c r="S13" s="121" t="s">
        <v>20</v>
      </c>
      <c r="T13" s="121" t="s">
        <v>20</v>
      </c>
      <c r="U13" s="121"/>
      <c r="V13" s="123"/>
      <c r="W13" s="121" t="s">
        <v>20</v>
      </c>
      <c r="X13" s="121" t="s">
        <v>20</v>
      </c>
      <c r="Y13" s="121" t="s">
        <v>20</v>
      </c>
      <c r="Z13" s="121" t="s">
        <v>20</v>
      </c>
      <c r="AA13" s="121" t="s">
        <v>20</v>
      </c>
      <c r="AB13" s="121"/>
      <c r="AC13" s="123"/>
      <c r="AD13" s="121" t="s">
        <v>20</v>
      </c>
      <c r="AE13" s="121" t="s">
        <v>20</v>
      </c>
      <c r="AF13" s="121" t="s">
        <v>20</v>
      </c>
      <c r="AG13" s="121" t="s">
        <v>20</v>
      </c>
      <c r="AH13" s="121" t="s">
        <v>20</v>
      </c>
      <c r="AI13" s="124">
        <f t="shared" si="0"/>
        <v>23</v>
      </c>
    </row>
    <row r="14" spans="1:37" ht="15.75" customHeight="1" x14ac:dyDescent="0.25">
      <c r="A14" s="72" t="s">
        <v>34</v>
      </c>
      <c r="B14" s="101" t="s">
        <v>35</v>
      </c>
      <c r="C14" s="121"/>
      <c r="D14" s="121" t="s">
        <v>61</v>
      </c>
      <c r="E14" s="121" t="s">
        <v>61</v>
      </c>
      <c r="F14" s="121" t="s">
        <v>61</v>
      </c>
      <c r="G14" s="121" t="s">
        <v>20</v>
      </c>
      <c r="H14" s="123"/>
      <c r="I14" s="121" t="s">
        <v>61</v>
      </c>
      <c r="J14" s="121" t="s">
        <v>61</v>
      </c>
      <c r="K14" s="121" t="s">
        <v>20</v>
      </c>
      <c r="L14" s="121" t="s">
        <v>20</v>
      </c>
      <c r="M14" s="121" t="s">
        <v>20</v>
      </c>
      <c r="N14" s="121"/>
      <c r="O14" s="123"/>
      <c r="P14" s="121" t="s">
        <v>20</v>
      </c>
      <c r="Q14" s="121" t="s">
        <v>20</v>
      </c>
      <c r="R14" s="121" t="s">
        <v>20</v>
      </c>
      <c r="S14" s="121" t="s">
        <v>20</v>
      </c>
      <c r="T14" s="121" t="s">
        <v>20</v>
      </c>
      <c r="U14" s="121" t="s">
        <v>20</v>
      </c>
      <c r="V14" s="123"/>
      <c r="W14" s="121" t="s">
        <v>61</v>
      </c>
      <c r="X14" s="121" t="s">
        <v>20</v>
      </c>
      <c r="Y14" s="121" t="s">
        <v>20</v>
      </c>
      <c r="Z14" s="121" t="s">
        <v>20</v>
      </c>
      <c r="AA14" s="121" t="s">
        <v>20</v>
      </c>
      <c r="AB14" s="121" t="s">
        <v>20</v>
      </c>
      <c r="AC14" s="123"/>
      <c r="AD14" s="121" t="s">
        <v>20</v>
      </c>
      <c r="AE14" s="121" t="s">
        <v>20</v>
      </c>
      <c r="AF14" s="121" t="s">
        <v>20</v>
      </c>
      <c r="AG14" s="121" t="s">
        <v>20</v>
      </c>
      <c r="AH14" s="121" t="s">
        <v>20</v>
      </c>
      <c r="AI14" s="124">
        <f t="shared" si="0"/>
        <v>20</v>
      </c>
    </row>
    <row r="15" spans="1:37" ht="15.75" customHeight="1" x14ac:dyDescent="0.25">
      <c r="A15" s="72" t="s">
        <v>36</v>
      </c>
      <c r="B15" s="101" t="s">
        <v>37</v>
      </c>
      <c r="C15" s="121"/>
      <c r="D15" s="121" t="s">
        <v>20</v>
      </c>
      <c r="E15" s="121" t="s">
        <v>20</v>
      </c>
      <c r="F15" s="121" t="s">
        <v>20</v>
      </c>
      <c r="G15" s="121"/>
      <c r="H15" s="123"/>
      <c r="I15" s="121" t="s">
        <v>20</v>
      </c>
      <c r="J15" s="121" t="s">
        <v>20</v>
      </c>
      <c r="K15" s="121" t="s">
        <v>20</v>
      </c>
      <c r="L15" s="121" t="s">
        <v>20</v>
      </c>
      <c r="M15" s="121" t="s">
        <v>20</v>
      </c>
      <c r="N15" s="121" t="s">
        <v>20</v>
      </c>
      <c r="O15" s="123"/>
      <c r="P15" s="121" t="s">
        <v>20</v>
      </c>
      <c r="Q15" s="121" t="s">
        <v>61</v>
      </c>
      <c r="R15" s="121" t="s">
        <v>61</v>
      </c>
      <c r="S15" s="121" t="s">
        <v>61</v>
      </c>
      <c r="T15" s="121" t="s">
        <v>61</v>
      </c>
      <c r="U15" s="121"/>
      <c r="V15" s="123"/>
      <c r="W15" s="121" t="s">
        <v>20</v>
      </c>
      <c r="X15" s="121" t="s">
        <v>20</v>
      </c>
      <c r="Y15" s="121" t="s">
        <v>20</v>
      </c>
      <c r="Z15" s="121" t="s">
        <v>20</v>
      </c>
      <c r="AA15" s="121" t="s">
        <v>20</v>
      </c>
      <c r="AB15" s="121" t="s">
        <v>20</v>
      </c>
      <c r="AC15" s="123"/>
      <c r="AD15" s="121" t="s">
        <v>20</v>
      </c>
      <c r="AE15" s="121" t="s">
        <v>20</v>
      </c>
      <c r="AF15" s="121" t="s">
        <v>20</v>
      </c>
      <c r="AG15" s="121" t="s">
        <v>20</v>
      </c>
      <c r="AH15" s="121" t="s">
        <v>20</v>
      </c>
      <c r="AI15" s="124">
        <f t="shared" si="0"/>
        <v>21</v>
      </c>
    </row>
    <row r="16" spans="1:37" ht="15.75" customHeight="1" x14ac:dyDescent="0.25">
      <c r="A16" s="72" t="s">
        <v>38</v>
      </c>
      <c r="B16" s="101" t="s">
        <v>39</v>
      </c>
      <c r="C16" s="121"/>
      <c r="D16" s="121" t="s">
        <v>61</v>
      </c>
      <c r="E16" s="121" t="s">
        <v>20</v>
      </c>
      <c r="F16" s="121" t="s">
        <v>20</v>
      </c>
      <c r="G16" s="121" t="s">
        <v>20</v>
      </c>
      <c r="H16" s="123"/>
      <c r="I16" s="121" t="s">
        <v>20</v>
      </c>
      <c r="J16" s="121" t="s">
        <v>61</v>
      </c>
      <c r="K16" s="121" t="s">
        <v>20</v>
      </c>
      <c r="L16" s="121" t="s">
        <v>61</v>
      </c>
      <c r="M16" s="121" t="s">
        <v>61</v>
      </c>
      <c r="N16" s="121"/>
      <c r="O16" s="123"/>
      <c r="P16" s="121" t="s">
        <v>61</v>
      </c>
      <c r="Q16" s="121" t="s">
        <v>20</v>
      </c>
      <c r="R16" s="121" t="s">
        <v>20</v>
      </c>
      <c r="S16" s="121" t="s">
        <v>20</v>
      </c>
      <c r="T16" s="121" t="s">
        <v>20</v>
      </c>
      <c r="U16" s="121" t="s">
        <v>20</v>
      </c>
      <c r="V16" s="123"/>
      <c r="W16" s="121" t="s">
        <v>20</v>
      </c>
      <c r="X16" s="121" t="s">
        <v>20</v>
      </c>
      <c r="Y16" s="121" t="s">
        <v>20</v>
      </c>
      <c r="Z16" s="121" t="s">
        <v>20</v>
      </c>
      <c r="AA16" s="121" t="s">
        <v>20</v>
      </c>
      <c r="AB16" s="121" t="s">
        <v>20</v>
      </c>
      <c r="AC16" s="123"/>
      <c r="AD16" s="121" t="s">
        <v>20</v>
      </c>
      <c r="AE16" s="121" t="s">
        <v>20</v>
      </c>
      <c r="AF16" s="121" t="s">
        <v>20</v>
      </c>
      <c r="AG16" s="121" t="s">
        <v>20</v>
      </c>
      <c r="AH16" s="121" t="s">
        <v>20</v>
      </c>
      <c r="AI16" s="124">
        <f t="shared" si="0"/>
        <v>21</v>
      </c>
    </row>
    <row r="17" spans="1:35" ht="15.75" customHeight="1" x14ac:dyDescent="0.25">
      <c r="A17" s="72" t="s">
        <v>40</v>
      </c>
      <c r="B17" s="101" t="s">
        <v>41</v>
      </c>
      <c r="C17" s="121"/>
      <c r="D17" s="121" t="s">
        <v>20</v>
      </c>
      <c r="E17" s="121" t="s">
        <v>119</v>
      </c>
      <c r="F17" s="121" t="s">
        <v>20</v>
      </c>
      <c r="G17" s="121" t="s">
        <v>119</v>
      </c>
      <c r="H17" s="123"/>
      <c r="I17" s="121" t="s">
        <v>20</v>
      </c>
      <c r="J17" s="121" t="s">
        <v>20</v>
      </c>
      <c r="K17" s="121" t="s">
        <v>20</v>
      </c>
      <c r="L17" s="121" t="s">
        <v>119</v>
      </c>
      <c r="M17" s="121" t="s">
        <v>20</v>
      </c>
      <c r="N17" s="121" t="s">
        <v>119</v>
      </c>
      <c r="O17" s="123"/>
      <c r="P17" s="121" t="s">
        <v>20</v>
      </c>
      <c r="Q17" s="121" t="s">
        <v>20</v>
      </c>
      <c r="R17" s="121" t="s">
        <v>20</v>
      </c>
      <c r="S17" s="121" t="s">
        <v>119</v>
      </c>
      <c r="T17" s="121" t="s">
        <v>20</v>
      </c>
      <c r="U17" s="121" t="s">
        <v>119</v>
      </c>
      <c r="V17" s="123"/>
      <c r="W17" s="121" t="s">
        <v>20</v>
      </c>
      <c r="X17" s="121" t="s">
        <v>20</v>
      </c>
      <c r="Y17" s="121" t="s">
        <v>20</v>
      </c>
      <c r="Z17" s="121" t="s">
        <v>119</v>
      </c>
      <c r="AA17" s="121" t="s">
        <v>20</v>
      </c>
      <c r="AB17" s="121" t="s">
        <v>119</v>
      </c>
      <c r="AC17" s="123"/>
      <c r="AD17" s="121" t="s">
        <v>20</v>
      </c>
      <c r="AE17" s="121" t="s">
        <v>20</v>
      </c>
      <c r="AF17" s="121" t="s">
        <v>20</v>
      </c>
      <c r="AG17" s="121" t="s">
        <v>119</v>
      </c>
      <c r="AH17" s="121" t="s">
        <v>20</v>
      </c>
      <c r="AI17" s="124">
        <f t="shared" si="0"/>
        <v>27</v>
      </c>
    </row>
    <row r="18" spans="1:35" ht="15.75" customHeight="1" x14ac:dyDescent="0.25">
      <c r="A18" s="72" t="s">
        <v>42</v>
      </c>
      <c r="B18" s="101" t="s">
        <v>43</v>
      </c>
      <c r="C18" s="121"/>
      <c r="D18" s="121"/>
      <c r="E18" s="121" t="s">
        <v>61</v>
      </c>
      <c r="F18" s="121" t="s">
        <v>61</v>
      </c>
      <c r="G18" s="121" t="s">
        <v>61</v>
      </c>
      <c r="H18" s="123" t="s">
        <v>61</v>
      </c>
      <c r="I18" s="121" t="s">
        <v>20</v>
      </c>
      <c r="J18" s="121" t="s">
        <v>20</v>
      </c>
      <c r="K18" s="121"/>
      <c r="L18" s="121"/>
      <c r="M18" s="121" t="s">
        <v>20</v>
      </c>
      <c r="N18" s="121" t="s">
        <v>20</v>
      </c>
      <c r="O18" s="123" t="s">
        <v>20</v>
      </c>
      <c r="P18" s="121" t="s">
        <v>20</v>
      </c>
      <c r="Q18" s="121" t="s">
        <v>20</v>
      </c>
      <c r="R18" s="121"/>
      <c r="S18" s="121" t="s">
        <v>20</v>
      </c>
      <c r="T18" s="121" t="s">
        <v>20</v>
      </c>
      <c r="U18" s="121" t="s">
        <v>20</v>
      </c>
      <c r="V18" s="123"/>
      <c r="W18" s="121" t="s">
        <v>20</v>
      </c>
      <c r="X18" s="121"/>
      <c r="Y18" s="121" t="s">
        <v>20</v>
      </c>
      <c r="Z18" s="121"/>
      <c r="AA18" s="121" t="s">
        <v>20</v>
      </c>
      <c r="AB18" s="121" t="s">
        <v>20</v>
      </c>
      <c r="AC18" s="123" t="s">
        <v>20</v>
      </c>
      <c r="AD18" s="121" t="s">
        <v>20</v>
      </c>
      <c r="AE18" s="121" t="s">
        <v>20</v>
      </c>
      <c r="AF18" s="121"/>
      <c r="AG18" s="121" t="s">
        <v>20</v>
      </c>
      <c r="AH18" s="121" t="s">
        <v>20</v>
      </c>
      <c r="AI18" s="124">
        <f t="shared" si="0"/>
        <v>19</v>
      </c>
    </row>
    <row r="19" spans="1:35" ht="15.75" customHeight="1" x14ac:dyDescent="0.25">
      <c r="A19" s="72" t="s">
        <v>44</v>
      </c>
      <c r="B19" s="101" t="s">
        <v>47</v>
      </c>
      <c r="C19" s="121"/>
      <c r="D19" s="121" t="s">
        <v>61</v>
      </c>
      <c r="E19" s="121" t="s">
        <v>61</v>
      </c>
      <c r="F19" s="121" t="s">
        <v>20</v>
      </c>
      <c r="G19" s="121"/>
      <c r="H19" s="123"/>
      <c r="I19" s="121" t="s">
        <v>20</v>
      </c>
      <c r="J19" s="121" t="s">
        <v>20</v>
      </c>
      <c r="K19" s="121" t="s">
        <v>20</v>
      </c>
      <c r="L19" s="121" t="s">
        <v>20</v>
      </c>
      <c r="M19" s="121" t="s">
        <v>20</v>
      </c>
      <c r="N19" s="121" t="s">
        <v>20</v>
      </c>
      <c r="O19" s="123"/>
      <c r="P19" s="121" t="s">
        <v>20</v>
      </c>
      <c r="Q19" s="121" t="s">
        <v>20</v>
      </c>
      <c r="R19" s="121" t="s">
        <v>20</v>
      </c>
      <c r="S19" s="121" t="s">
        <v>20</v>
      </c>
      <c r="T19" s="121" t="s">
        <v>20</v>
      </c>
      <c r="U19" s="121"/>
      <c r="V19" s="123"/>
      <c r="W19" s="121" t="s">
        <v>20</v>
      </c>
      <c r="X19" s="121" t="s">
        <v>20</v>
      </c>
      <c r="Y19" s="121" t="s">
        <v>20</v>
      </c>
      <c r="Z19" s="121" t="s">
        <v>20</v>
      </c>
      <c r="AA19" s="121" t="s">
        <v>20</v>
      </c>
      <c r="AB19" s="121" t="s">
        <v>20</v>
      </c>
      <c r="AC19" s="123"/>
      <c r="AD19" s="121" t="s">
        <v>20</v>
      </c>
      <c r="AE19" s="121" t="s">
        <v>20</v>
      </c>
      <c r="AF19" s="121" t="s">
        <v>20</v>
      </c>
      <c r="AG19" s="121" t="s">
        <v>20</v>
      </c>
      <c r="AH19" s="121" t="s">
        <v>20</v>
      </c>
      <c r="AI19" s="124">
        <f t="shared" si="0"/>
        <v>23</v>
      </c>
    </row>
    <row r="20" spans="1:35" ht="15.75" customHeight="1" x14ac:dyDescent="0.25">
      <c r="A20" s="72" t="s">
        <v>46</v>
      </c>
      <c r="B20" s="101" t="s">
        <v>49</v>
      </c>
      <c r="C20" s="121"/>
      <c r="D20" s="121" t="s">
        <v>20</v>
      </c>
      <c r="E20" s="121" t="s">
        <v>119</v>
      </c>
      <c r="F20" s="121" t="s">
        <v>20</v>
      </c>
      <c r="G20" s="121" t="s">
        <v>20</v>
      </c>
      <c r="H20" s="123"/>
      <c r="I20" s="121" t="s">
        <v>20</v>
      </c>
      <c r="J20" s="121" t="s">
        <v>20</v>
      </c>
      <c r="K20" s="121" t="s">
        <v>20</v>
      </c>
      <c r="L20" s="121" t="s">
        <v>20</v>
      </c>
      <c r="M20" s="121" t="s">
        <v>20</v>
      </c>
      <c r="N20" s="121" t="s">
        <v>20</v>
      </c>
      <c r="O20" s="123"/>
      <c r="P20" s="121" t="s">
        <v>20</v>
      </c>
      <c r="Q20" s="121" t="s">
        <v>20</v>
      </c>
      <c r="R20" s="121" t="s">
        <v>20</v>
      </c>
      <c r="S20" s="121" t="s">
        <v>20</v>
      </c>
      <c r="T20" s="121" t="s">
        <v>20</v>
      </c>
      <c r="U20" s="121" t="s">
        <v>20</v>
      </c>
      <c r="V20" s="123"/>
      <c r="W20" s="121" t="s">
        <v>20</v>
      </c>
      <c r="X20" s="121" t="s">
        <v>20</v>
      </c>
      <c r="Y20" s="121" t="s">
        <v>20</v>
      </c>
      <c r="Z20" s="121" t="s">
        <v>20</v>
      </c>
      <c r="AA20" s="121" t="s">
        <v>20</v>
      </c>
      <c r="AB20" s="121" t="s">
        <v>20</v>
      </c>
      <c r="AC20" s="123"/>
      <c r="AD20" s="121" t="s">
        <v>20</v>
      </c>
      <c r="AE20" s="121" t="s">
        <v>20</v>
      </c>
      <c r="AF20" s="121" t="s">
        <v>20</v>
      </c>
      <c r="AG20" s="121" t="s">
        <v>20</v>
      </c>
      <c r="AH20" s="121" t="s">
        <v>20</v>
      </c>
      <c r="AI20" s="124">
        <f t="shared" si="0"/>
        <v>27</v>
      </c>
    </row>
    <row r="21" spans="1:35" ht="15.75" customHeight="1" x14ac:dyDescent="0.25">
      <c r="A21" s="72" t="s">
        <v>48</v>
      </c>
      <c r="B21" s="101" t="s">
        <v>51</v>
      </c>
      <c r="C21" s="121"/>
      <c r="D21" s="121" t="s">
        <v>20</v>
      </c>
      <c r="E21" s="121" t="s">
        <v>20</v>
      </c>
      <c r="F21" s="121"/>
      <c r="G21" s="121" t="s">
        <v>20</v>
      </c>
      <c r="H21" s="123" t="s">
        <v>20</v>
      </c>
      <c r="I21" s="121" t="s">
        <v>20</v>
      </c>
      <c r="J21" s="121" t="s">
        <v>20</v>
      </c>
      <c r="K21" s="121" t="s">
        <v>20</v>
      </c>
      <c r="L21" s="121" t="s">
        <v>20</v>
      </c>
      <c r="M21" s="121" t="s">
        <v>20</v>
      </c>
      <c r="N21" s="121"/>
      <c r="O21" s="123" t="s">
        <v>20</v>
      </c>
      <c r="P21" s="121" t="s">
        <v>20</v>
      </c>
      <c r="Q21" s="121" t="s">
        <v>20</v>
      </c>
      <c r="R21" s="121" t="s">
        <v>20</v>
      </c>
      <c r="S21" s="121"/>
      <c r="T21" s="121" t="s">
        <v>20</v>
      </c>
      <c r="U21" s="121" t="s">
        <v>20</v>
      </c>
      <c r="V21" s="123" t="s">
        <v>20</v>
      </c>
      <c r="W21" s="121" t="s">
        <v>20</v>
      </c>
      <c r="X21" s="121" t="s">
        <v>20</v>
      </c>
      <c r="Y21" s="121" t="s">
        <v>20</v>
      </c>
      <c r="Z21" s="121" t="s">
        <v>20</v>
      </c>
      <c r="AA21" s="121" t="s">
        <v>20</v>
      </c>
      <c r="AB21" s="121" t="s">
        <v>20</v>
      </c>
      <c r="AC21" s="123"/>
      <c r="AD21" s="121" t="s">
        <v>20</v>
      </c>
      <c r="AE21" s="121"/>
      <c r="AF21" s="121" t="s">
        <v>20</v>
      </c>
      <c r="AG21" s="121" t="s">
        <v>20</v>
      </c>
      <c r="AH21" s="121" t="s">
        <v>20</v>
      </c>
      <c r="AI21" s="124">
        <f t="shared" si="0"/>
        <v>26</v>
      </c>
    </row>
    <row r="22" spans="1:35" ht="15.75" customHeight="1" x14ac:dyDescent="0.25">
      <c r="A22" s="72" t="s">
        <v>50</v>
      </c>
      <c r="B22" s="101" t="s">
        <v>53</v>
      </c>
      <c r="C22" s="121"/>
      <c r="D22" s="121" t="s">
        <v>20</v>
      </c>
      <c r="E22" s="121" t="s">
        <v>20</v>
      </c>
      <c r="F22" s="121" t="s">
        <v>20</v>
      </c>
      <c r="G22" s="121" t="s">
        <v>20</v>
      </c>
      <c r="H22" s="123"/>
      <c r="I22" s="121" t="s">
        <v>20</v>
      </c>
      <c r="J22" s="121" t="s">
        <v>20</v>
      </c>
      <c r="K22" s="121" t="s">
        <v>20</v>
      </c>
      <c r="L22" s="121" t="s">
        <v>20</v>
      </c>
      <c r="M22" s="121" t="s">
        <v>20</v>
      </c>
      <c r="N22" s="121" t="s">
        <v>20</v>
      </c>
      <c r="O22" s="123"/>
      <c r="P22" s="121" t="s">
        <v>20</v>
      </c>
      <c r="Q22" s="121" t="s">
        <v>20</v>
      </c>
      <c r="R22" s="121" t="s">
        <v>20</v>
      </c>
      <c r="S22" s="121" t="s">
        <v>20</v>
      </c>
      <c r="T22" s="121" t="s">
        <v>20</v>
      </c>
      <c r="U22" s="121" t="s">
        <v>20</v>
      </c>
      <c r="V22" s="123"/>
      <c r="W22" s="121" t="s">
        <v>20</v>
      </c>
      <c r="X22" s="121" t="s">
        <v>20</v>
      </c>
      <c r="Y22" s="121" t="s">
        <v>20</v>
      </c>
      <c r="Z22" s="121" t="s">
        <v>20</v>
      </c>
      <c r="AA22" s="121" t="s">
        <v>20</v>
      </c>
      <c r="AB22" s="121" t="s">
        <v>20</v>
      </c>
      <c r="AC22" s="123"/>
      <c r="AD22" s="121" t="s">
        <v>20</v>
      </c>
      <c r="AE22" s="121" t="s">
        <v>20</v>
      </c>
      <c r="AF22" s="121" t="s">
        <v>20</v>
      </c>
      <c r="AG22" s="121" t="s">
        <v>20</v>
      </c>
      <c r="AH22" s="121" t="s">
        <v>20</v>
      </c>
      <c r="AI22" s="124">
        <f t="shared" si="0"/>
        <v>27</v>
      </c>
    </row>
    <row r="23" spans="1:35" ht="15.75" customHeight="1" x14ac:dyDescent="0.25">
      <c r="A23" s="72" t="s">
        <v>52</v>
      </c>
      <c r="B23" s="101" t="s">
        <v>55</v>
      </c>
      <c r="C23" s="121"/>
      <c r="D23" s="121" t="s">
        <v>20</v>
      </c>
      <c r="E23" s="121" t="s">
        <v>20</v>
      </c>
      <c r="F23" s="121" t="s">
        <v>20</v>
      </c>
      <c r="G23" s="121" t="s">
        <v>20</v>
      </c>
      <c r="H23" s="123"/>
      <c r="I23" s="121" t="s">
        <v>20</v>
      </c>
      <c r="J23" s="121" t="s">
        <v>20</v>
      </c>
      <c r="K23" s="121" t="s">
        <v>20</v>
      </c>
      <c r="L23" s="121" t="s">
        <v>20</v>
      </c>
      <c r="M23" s="121" t="s">
        <v>20</v>
      </c>
      <c r="N23" s="121" t="s">
        <v>20</v>
      </c>
      <c r="O23" s="123"/>
      <c r="P23" s="121" t="s">
        <v>20</v>
      </c>
      <c r="Q23" s="121" t="s">
        <v>20</v>
      </c>
      <c r="R23" s="121" t="s">
        <v>20</v>
      </c>
      <c r="S23" s="121" t="s">
        <v>20</v>
      </c>
      <c r="T23" s="121" t="s">
        <v>20</v>
      </c>
      <c r="U23" s="121" t="s">
        <v>20</v>
      </c>
      <c r="V23" s="123"/>
      <c r="W23" s="121" t="s">
        <v>20</v>
      </c>
      <c r="X23" s="121" t="s">
        <v>20</v>
      </c>
      <c r="Y23" s="121" t="s">
        <v>20</v>
      </c>
      <c r="Z23" s="121" t="s">
        <v>61</v>
      </c>
      <c r="AA23" s="121" t="s">
        <v>61</v>
      </c>
      <c r="AB23" s="121" t="s">
        <v>61</v>
      </c>
      <c r="AC23" s="123"/>
      <c r="AD23" s="121" t="s">
        <v>61</v>
      </c>
      <c r="AE23" s="121" t="s">
        <v>61</v>
      </c>
      <c r="AF23" s="121" t="s">
        <v>61</v>
      </c>
      <c r="AG23" s="121" t="s">
        <v>20</v>
      </c>
      <c r="AH23" s="121" t="s">
        <v>20</v>
      </c>
      <c r="AI23" s="124">
        <f t="shared" si="0"/>
        <v>21</v>
      </c>
    </row>
    <row r="24" spans="1:35" ht="15.75" customHeight="1" x14ac:dyDescent="0.25">
      <c r="A24" s="72" t="s">
        <v>54</v>
      </c>
      <c r="B24" s="101" t="s">
        <v>57</v>
      </c>
      <c r="C24" s="121"/>
      <c r="D24" s="121" t="s">
        <v>20</v>
      </c>
      <c r="E24" s="121" t="s">
        <v>20</v>
      </c>
      <c r="F24" s="121" t="s">
        <v>20</v>
      </c>
      <c r="G24" s="121" t="s">
        <v>20</v>
      </c>
      <c r="H24" s="123"/>
      <c r="I24" s="121" t="s">
        <v>20</v>
      </c>
      <c r="J24" s="121" t="s">
        <v>20</v>
      </c>
      <c r="K24" s="121" t="s">
        <v>20</v>
      </c>
      <c r="L24" s="121" t="s">
        <v>20</v>
      </c>
      <c r="M24" s="121" t="s">
        <v>61</v>
      </c>
      <c r="N24" s="121" t="s">
        <v>61</v>
      </c>
      <c r="O24" s="123"/>
      <c r="P24" s="121" t="s">
        <v>20</v>
      </c>
      <c r="Q24" s="121" t="s">
        <v>20</v>
      </c>
      <c r="R24" s="121" t="s">
        <v>20</v>
      </c>
      <c r="S24" s="121" t="s">
        <v>20</v>
      </c>
      <c r="T24" s="121" t="s">
        <v>20</v>
      </c>
      <c r="U24" s="121" t="s">
        <v>20</v>
      </c>
      <c r="V24" s="123"/>
      <c r="W24" s="121" t="s">
        <v>20</v>
      </c>
      <c r="X24" s="121" t="s">
        <v>20</v>
      </c>
      <c r="Y24" s="121" t="s">
        <v>20</v>
      </c>
      <c r="Z24" s="121" t="s">
        <v>20</v>
      </c>
      <c r="AA24" s="121" t="s">
        <v>20</v>
      </c>
      <c r="AB24" s="121" t="s">
        <v>20</v>
      </c>
      <c r="AC24" s="123"/>
      <c r="AD24" s="121" t="s">
        <v>20</v>
      </c>
      <c r="AE24" s="121" t="s">
        <v>20</v>
      </c>
      <c r="AF24" s="121" t="s">
        <v>20</v>
      </c>
      <c r="AG24" s="121" t="s">
        <v>20</v>
      </c>
      <c r="AH24" s="121" t="s">
        <v>20</v>
      </c>
      <c r="AI24" s="124">
        <f t="shared" si="0"/>
        <v>25</v>
      </c>
    </row>
    <row r="25" spans="1:35" ht="15.75" customHeight="1" x14ac:dyDescent="0.25">
      <c r="A25" s="72" t="s">
        <v>56</v>
      </c>
      <c r="B25" s="101" t="s">
        <v>122</v>
      </c>
      <c r="C25" s="121"/>
      <c r="D25" s="121" t="s">
        <v>20</v>
      </c>
      <c r="E25" s="121" t="s">
        <v>20</v>
      </c>
      <c r="F25" s="121" t="s">
        <v>20</v>
      </c>
      <c r="G25" s="121" t="s">
        <v>20</v>
      </c>
      <c r="H25" s="123"/>
      <c r="I25" s="121" t="s">
        <v>20</v>
      </c>
      <c r="J25" s="121" t="s">
        <v>20</v>
      </c>
      <c r="K25" s="121" t="s">
        <v>20</v>
      </c>
      <c r="L25" s="121" t="s">
        <v>20</v>
      </c>
      <c r="M25" s="121" t="s">
        <v>20</v>
      </c>
      <c r="N25" s="121" t="s">
        <v>20</v>
      </c>
      <c r="O25" s="123"/>
      <c r="P25" s="121" t="s">
        <v>20</v>
      </c>
      <c r="Q25" s="121" t="s">
        <v>20</v>
      </c>
      <c r="R25" s="121" t="s">
        <v>20</v>
      </c>
      <c r="S25" s="121" t="s">
        <v>20</v>
      </c>
      <c r="T25" s="121" t="s">
        <v>20</v>
      </c>
      <c r="U25" s="121" t="s">
        <v>20</v>
      </c>
      <c r="V25" s="123"/>
      <c r="W25" s="121" t="s">
        <v>20</v>
      </c>
      <c r="X25" s="121" t="s">
        <v>20</v>
      </c>
      <c r="Y25" s="121" t="s">
        <v>20</v>
      </c>
      <c r="Z25" s="121" t="s">
        <v>20</v>
      </c>
      <c r="AA25" s="121" t="s">
        <v>20</v>
      </c>
      <c r="AB25" s="121" t="s">
        <v>20</v>
      </c>
      <c r="AC25" s="123"/>
      <c r="AD25" s="121" t="s">
        <v>20</v>
      </c>
      <c r="AE25" s="121" t="s">
        <v>20</v>
      </c>
      <c r="AF25" s="121" t="s">
        <v>20</v>
      </c>
      <c r="AG25" s="121" t="s">
        <v>20</v>
      </c>
      <c r="AH25" s="121" t="s">
        <v>20</v>
      </c>
      <c r="AI25" s="124">
        <f t="shared" si="0"/>
        <v>27</v>
      </c>
    </row>
    <row r="26" spans="1:35" ht="15.75" customHeight="1" x14ac:dyDescent="0.25">
      <c r="A26" s="72" t="s">
        <v>92</v>
      </c>
      <c r="B26" s="73" t="s">
        <v>123</v>
      </c>
      <c r="C26" s="121"/>
      <c r="D26" s="121" t="s">
        <v>20</v>
      </c>
      <c r="E26" s="121" t="s">
        <v>20</v>
      </c>
      <c r="F26" s="121" t="s">
        <v>20</v>
      </c>
      <c r="G26" s="121" t="s">
        <v>20</v>
      </c>
      <c r="H26" s="123" t="s">
        <v>20</v>
      </c>
      <c r="I26" s="121"/>
      <c r="J26" s="121" t="s">
        <v>20</v>
      </c>
      <c r="K26" s="121" t="s">
        <v>20</v>
      </c>
      <c r="L26" s="121" t="s">
        <v>20</v>
      </c>
      <c r="M26" s="121"/>
      <c r="N26" s="121" t="s">
        <v>20</v>
      </c>
      <c r="O26" s="123" t="s">
        <v>20</v>
      </c>
      <c r="P26" s="121" t="s">
        <v>20</v>
      </c>
      <c r="Q26" s="121" t="s">
        <v>20</v>
      </c>
      <c r="R26" s="121" t="s">
        <v>20</v>
      </c>
      <c r="S26" s="121" t="s">
        <v>20</v>
      </c>
      <c r="T26" s="121" t="s">
        <v>20</v>
      </c>
      <c r="U26" s="121"/>
      <c r="V26" s="123" t="s">
        <v>20</v>
      </c>
      <c r="W26" s="121"/>
      <c r="X26" s="121" t="s">
        <v>61</v>
      </c>
      <c r="Y26" s="121" t="s">
        <v>61</v>
      </c>
      <c r="Z26" s="121" t="s">
        <v>61</v>
      </c>
      <c r="AA26" s="121" t="s">
        <v>61</v>
      </c>
      <c r="AB26" s="121" t="s">
        <v>61</v>
      </c>
      <c r="AC26" s="123" t="s">
        <v>20</v>
      </c>
      <c r="AD26" s="121" t="s">
        <v>20</v>
      </c>
      <c r="AE26" s="121" t="s">
        <v>20</v>
      </c>
      <c r="AF26" s="121" t="s">
        <v>20</v>
      </c>
      <c r="AG26" s="121"/>
      <c r="AH26" s="121" t="s">
        <v>20</v>
      </c>
      <c r="AI26" s="124">
        <f t="shared" si="0"/>
        <v>21</v>
      </c>
    </row>
    <row r="27" spans="1:35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</row>
    <row r="28" spans="1:35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75</v>
      </c>
    </row>
    <row r="29" spans="1:35" s="78" customFormat="1" ht="12.75" x14ac:dyDescent="0.2">
      <c r="C29" s="78" t="s">
        <v>70</v>
      </c>
      <c r="H29" s="78" t="s">
        <v>71</v>
      </c>
      <c r="K29" s="78" t="s">
        <v>76</v>
      </c>
      <c r="P29" s="78" t="s">
        <v>21</v>
      </c>
      <c r="S29" s="78" t="s">
        <v>79</v>
      </c>
      <c r="X29" s="78" t="s">
        <v>80</v>
      </c>
      <c r="AA29" s="78" t="s">
        <v>62</v>
      </c>
    </row>
    <row r="30" spans="1:35" x14ac:dyDescent="0.25">
      <c r="B30" s="76"/>
      <c r="C30" s="76"/>
      <c r="F30" s="80"/>
      <c r="AA30" s="81"/>
    </row>
    <row r="31" spans="1:35" x14ac:dyDescent="0.25">
      <c r="B31" s="76"/>
      <c r="C31" s="76"/>
      <c r="F31" s="80"/>
      <c r="AA31" s="81" t="s">
        <v>203</v>
      </c>
    </row>
    <row r="32" spans="1:35" x14ac:dyDescent="0.25">
      <c r="F32" s="80" t="s">
        <v>154</v>
      </c>
      <c r="AA32" s="80" t="s">
        <v>162</v>
      </c>
    </row>
    <row r="33" spans="1:35" x14ac:dyDescent="0.25">
      <c r="F33" s="80"/>
      <c r="AA33" s="80"/>
    </row>
    <row r="34" spans="1:35" x14ac:dyDescent="0.25">
      <c r="F34" s="80"/>
      <c r="AA34" s="80"/>
    </row>
    <row r="35" spans="1:35" x14ac:dyDescent="0.25">
      <c r="F35" s="80"/>
    </row>
    <row r="36" spans="1:35" s="75" customFormat="1" x14ac:dyDescent="0.25">
      <c r="C36" s="75" t="s">
        <v>164</v>
      </c>
      <c r="F36" s="80"/>
      <c r="Y36" s="75" t="s">
        <v>163</v>
      </c>
    </row>
    <row r="38" spans="1:35" ht="15" customHeight="1" x14ac:dyDescent="0.25"/>
    <row r="39" spans="1:35" ht="18" customHeight="1" x14ac:dyDescent="0.3">
      <c r="A39" s="198" t="s">
        <v>125</v>
      </c>
      <c r="B39" s="198"/>
      <c r="C39" s="198"/>
      <c r="D39" s="198"/>
      <c r="E39" s="198"/>
      <c r="F39" s="198"/>
      <c r="G39" s="198"/>
      <c r="H39" s="198"/>
      <c r="J39" s="199" t="s">
        <v>165</v>
      </c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</row>
    <row r="40" spans="1:35" ht="16.5" customHeight="1" x14ac:dyDescent="0.3">
      <c r="A40" s="198" t="s">
        <v>126</v>
      </c>
      <c r="B40" s="198"/>
      <c r="C40" s="198"/>
      <c r="D40" s="198"/>
      <c r="E40" s="198"/>
      <c r="F40" s="198"/>
      <c r="G40" s="198"/>
      <c r="H40" s="198"/>
      <c r="J40" s="200" t="s">
        <v>198</v>
      </c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</row>
    <row r="41" spans="1:35" x14ac:dyDescent="0.25">
      <c r="A41" s="197" t="s">
        <v>4</v>
      </c>
      <c r="B41" s="197"/>
      <c r="C41" s="197"/>
      <c r="D41" s="197"/>
      <c r="E41" s="197"/>
      <c r="F41" s="197"/>
      <c r="G41" s="197"/>
      <c r="H41" s="197"/>
    </row>
    <row r="42" spans="1:35" x14ac:dyDescent="0.25">
      <c r="A42" s="197" t="s">
        <v>5</v>
      </c>
      <c r="B42" s="197"/>
      <c r="C42" s="197"/>
      <c r="D42" s="197"/>
      <c r="E42" s="197"/>
      <c r="F42" s="197"/>
      <c r="G42" s="197"/>
      <c r="H42" s="197"/>
    </row>
    <row r="43" spans="1:35" ht="6" customHeight="1" x14ac:dyDescent="0.25">
      <c r="A43" s="68"/>
    </row>
    <row r="44" spans="1:35" ht="18.75" customHeight="1" x14ac:dyDescent="0.25">
      <c r="A44" s="206" t="s">
        <v>6</v>
      </c>
      <c r="B44" s="207" t="s">
        <v>7</v>
      </c>
      <c r="C44" s="122" t="s">
        <v>8</v>
      </c>
      <c r="D44" s="123">
        <v>1</v>
      </c>
      <c r="E44" s="123">
        <v>2</v>
      </c>
      <c r="F44" s="123">
        <v>3</v>
      </c>
      <c r="G44" s="123">
        <v>4</v>
      </c>
      <c r="H44" s="123">
        <v>5</v>
      </c>
      <c r="I44" s="123">
        <v>6</v>
      </c>
      <c r="J44" s="123">
        <v>7</v>
      </c>
      <c r="K44" s="123">
        <v>8</v>
      </c>
      <c r="L44" s="123">
        <v>9</v>
      </c>
      <c r="M44" s="123">
        <v>10</v>
      </c>
      <c r="N44" s="123">
        <v>11</v>
      </c>
      <c r="O44" s="123">
        <v>12</v>
      </c>
      <c r="P44" s="123">
        <v>13</v>
      </c>
      <c r="Q44" s="123">
        <v>14</v>
      </c>
      <c r="R44" s="123">
        <v>15</v>
      </c>
      <c r="S44" s="123">
        <v>16</v>
      </c>
      <c r="T44" s="123">
        <v>17</v>
      </c>
      <c r="U44" s="123">
        <v>18</v>
      </c>
      <c r="V44" s="123">
        <v>19</v>
      </c>
      <c r="W44" s="123">
        <v>20</v>
      </c>
      <c r="X44" s="123">
        <v>21</v>
      </c>
      <c r="Y44" s="123">
        <v>22</v>
      </c>
      <c r="Z44" s="123">
        <v>23</v>
      </c>
      <c r="AA44" s="123">
        <v>24</v>
      </c>
      <c r="AB44" s="123">
        <v>25</v>
      </c>
      <c r="AC44" s="123">
        <v>26</v>
      </c>
      <c r="AD44" s="123">
        <v>27</v>
      </c>
      <c r="AE44" s="123">
        <v>28</v>
      </c>
      <c r="AF44" s="123">
        <v>29</v>
      </c>
      <c r="AG44" s="123">
        <v>30</v>
      </c>
      <c r="AH44" s="123">
        <v>31</v>
      </c>
      <c r="AI44" s="214" t="s">
        <v>9</v>
      </c>
    </row>
    <row r="45" spans="1:35" ht="18.75" customHeight="1" x14ac:dyDescent="0.25">
      <c r="A45" s="206"/>
      <c r="B45" s="207"/>
      <c r="C45" s="122" t="s">
        <v>10</v>
      </c>
      <c r="D45" s="123" t="s">
        <v>17</v>
      </c>
      <c r="E45" s="123" t="s">
        <v>11</v>
      </c>
      <c r="F45" s="123" t="s">
        <v>12</v>
      </c>
      <c r="G45" s="123" t="s">
        <v>13</v>
      </c>
      <c r="H45" s="123" t="s">
        <v>14</v>
      </c>
      <c r="I45" s="123" t="s">
        <v>15</v>
      </c>
      <c r="J45" s="123" t="s">
        <v>16</v>
      </c>
      <c r="K45" s="123" t="s">
        <v>17</v>
      </c>
      <c r="L45" s="123" t="s">
        <v>11</v>
      </c>
      <c r="M45" s="123" t="s">
        <v>12</v>
      </c>
      <c r="N45" s="123" t="s">
        <v>13</v>
      </c>
      <c r="O45" s="123" t="s">
        <v>14</v>
      </c>
      <c r="P45" s="123" t="s">
        <v>15</v>
      </c>
      <c r="Q45" s="123" t="s">
        <v>16</v>
      </c>
      <c r="R45" s="123" t="s">
        <v>17</v>
      </c>
      <c r="S45" s="123" t="s">
        <v>11</v>
      </c>
      <c r="T45" s="123" t="s">
        <v>12</v>
      </c>
      <c r="U45" s="123" t="s">
        <v>13</v>
      </c>
      <c r="V45" s="123" t="s">
        <v>14</v>
      </c>
      <c r="W45" s="123" t="s">
        <v>15</v>
      </c>
      <c r="X45" s="123" t="s">
        <v>16</v>
      </c>
      <c r="Y45" s="123" t="s">
        <v>17</v>
      </c>
      <c r="Z45" s="123" t="s">
        <v>11</v>
      </c>
      <c r="AA45" s="123" t="s">
        <v>12</v>
      </c>
      <c r="AB45" s="123" t="s">
        <v>13</v>
      </c>
      <c r="AC45" s="123" t="s">
        <v>14</v>
      </c>
      <c r="AD45" s="123" t="s">
        <v>15</v>
      </c>
      <c r="AE45" s="123" t="s">
        <v>16</v>
      </c>
      <c r="AF45" s="123" t="s">
        <v>17</v>
      </c>
      <c r="AG45" s="123" t="s">
        <v>11</v>
      </c>
      <c r="AH45" s="123" t="s">
        <v>12</v>
      </c>
      <c r="AI45" s="215"/>
    </row>
    <row r="46" spans="1:35" ht="15.75" customHeight="1" x14ac:dyDescent="0.25">
      <c r="A46" s="72">
        <v>1</v>
      </c>
      <c r="B46" s="73" t="s">
        <v>31</v>
      </c>
      <c r="C46" s="121"/>
      <c r="D46" s="121"/>
      <c r="E46" s="121"/>
      <c r="F46" s="121"/>
      <c r="G46" s="121"/>
      <c r="H46" s="123"/>
      <c r="I46" s="121"/>
      <c r="J46" s="121"/>
      <c r="K46" s="121"/>
      <c r="L46" s="121"/>
      <c r="M46" s="121"/>
      <c r="N46" s="121"/>
      <c r="O46" s="123"/>
      <c r="P46" s="121"/>
      <c r="Q46" s="121"/>
      <c r="R46" s="121"/>
      <c r="S46" s="121"/>
      <c r="T46" s="121"/>
      <c r="U46" s="121"/>
      <c r="V46" s="123"/>
      <c r="W46" s="121"/>
      <c r="X46" s="121"/>
      <c r="Y46" s="121"/>
      <c r="Z46" s="121"/>
      <c r="AA46" s="121"/>
      <c r="AB46" s="121"/>
      <c r="AC46" s="123"/>
      <c r="AD46" s="121"/>
      <c r="AE46" s="121"/>
      <c r="AF46" s="121"/>
      <c r="AG46" s="121"/>
      <c r="AH46" s="121"/>
      <c r="AI46" s="121">
        <f t="shared" ref="AI46:AI49" si="1">COUNTIF(D46:AH46,"X")+COUNTIF(D46:AH46,"Ho")+COUNTIF(D46:AH46,"VN")+COUNTIF(D46:AH46,"CT")</f>
        <v>0</v>
      </c>
    </row>
    <row r="47" spans="1:35" ht="15.75" customHeight="1" x14ac:dyDescent="0.25">
      <c r="A47" s="72">
        <v>2</v>
      </c>
      <c r="B47" s="73" t="s">
        <v>43</v>
      </c>
      <c r="C47" s="121"/>
      <c r="D47" s="121"/>
      <c r="E47" s="121"/>
      <c r="F47" s="121"/>
      <c r="G47" s="121"/>
      <c r="H47" s="123"/>
      <c r="I47" s="121"/>
      <c r="J47" s="121"/>
      <c r="K47" s="121"/>
      <c r="L47" s="121"/>
      <c r="M47" s="121"/>
      <c r="N47" s="121"/>
      <c r="O47" s="123"/>
      <c r="P47" s="121"/>
      <c r="Q47" s="121"/>
      <c r="R47" s="121"/>
      <c r="S47" s="121"/>
      <c r="T47" s="121"/>
      <c r="U47" s="121"/>
      <c r="V47" s="123"/>
      <c r="W47" s="121"/>
      <c r="X47" s="121"/>
      <c r="Y47" s="121"/>
      <c r="Z47" s="121"/>
      <c r="AA47" s="121"/>
      <c r="AB47" s="121"/>
      <c r="AC47" s="123"/>
      <c r="AD47" s="121"/>
      <c r="AE47" s="121"/>
      <c r="AF47" s="121"/>
      <c r="AG47" s="121"/>
      <c r="AH47" s="121"/>
      <c r="AI47" s="121">
        <f t="shared" si="1"/>
        <v>0</v>
      </c>
    </row>
    <row r="48" spans="1:35" ht="15.75" customHeight="1" x14ac:dyDescent="0.25">
      <c r="A48" s="72">
        <v>4</v>
      </c>
      <c r="B48" s="73" t="s">
        <v>51</v>
      </c>
      <c r="C48" s="121"/>
      <c r="D48" s="121"/>
      <c r="E48" s="121"/>
      <c r="F48" s="121"/>
      <c r="G48" s="121"/>
      <c r="H48" s="123"/>
      <c r="I48" s="121"/>
      <c r="J48" s="121"/>
      <c r="K48" s="121"/>
      <c r="L48" s="121"/>
      <c r="M48" s="121"/>
      <c r="N48" s="121"/>
      <c r="O48" s="123"/>
      <c r="P48" s="121"/>
      <c r="Q48" s="121"/>
      <c r="R48" s="121"/>
      <c r="S48" s="121"/>
      <c r="T48" s="121"/>
      <c r="U48" s="121"/>
      <c r="V48" s="123"/>
      <c r="W48" s="121"/>
      <c r="X48" s="121"/>
      <c r="Y48" s="121"/>
      <c r="Z48" s="121"/>
      <c r="AA48" s="121"/>
      <c r="AB48" s="121"/>
      <c r="AC48" s="123"/>
      <c r="AD48" s="121"/>
      <c r="AE48" s="121"/>
      <c r="AF48" s="121"/>
      <c r="AG48" s="121"/>
      <c r="AH48" s="121"/>
      <c r="AI48" s="121">
        <f t="shared" si="1"/>
        <v>0</v>
      </c>
    </row>
    <row r="49" spans="1:35" ht="15.75" customHeight="1" x14ac:dyDescent="0.25">
      <c r="A49" s="72">
        <v>5</v>
      </c>
      <c r="B49" s="73" t="s">
        <v>123</v>
      </c>
      <c r="C49" s="121"/>
      <c r="D49" s="121"/>
      <c r="E49" s="121"/>
      <c r="F49" s="121"/>
      <c r="G49" s="121"/>
      <c r="H49" s="123"/>
      <c r="I49" s="121"/>
      <c r="J49" s="121"/>
      <c r="K49" s="121"/>
      <c r="L49" s="121"/>
      <c r="M49" s="121"/>
      <c r="N49" s="121"/>
      <c r="O49" s="123"/>
      <c r="P49" s="121"/>
      <c r="Q49" s="121"/>
      <c r="R49" s="121"/>
      <c r="S49" s="121"/>
      <c r="T49" s="121"/>
      <c r="U49" s="121"/>
      <c r="V49" s="123"/>
      <c r="W49" s="121"/>
      <c r="X49" s="121"/>
      <c r="Y49" s="121"/>
      <c r="Z49" s="121"/>
      <c r="AA49" s="121"/>
      <c r="AB49" s="121"/>
      <c r="AC49" s="123"/>
      <c r="AD49" s="121"/>
      <c r="AE49" s="121"/>
      <c r="AF49" s="121"/>
      <c r="AG49" s="121"/>
      <c r="AH49" s="121"/>
      <c r="AI49" s="121">
        <f t="shared" si="1"/>
        <v>0</v>
      </c>
    </row>
    <row r="50" spans="1:35" ht="17.25" customHeight="1" x14ac:dyDescent="0.25">
      <c r="A50" s="76"/>
      <c r="B50" s="76" t="s">
        <v>94</v>
      </c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</row>
    <row r="51" spans="1:35" ht="17.25" customHeight="1" x14ac:dyDescent="0.25">
      <c r="A51" s="76"/>
      <c r="B51" s="76"/>
      <c r="C51" s="77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</row>
    <row r="52" spans="1:35" s="78" customFormat="1" ht="12.75" x14ac:dyDescent="0.2">
      <c r="B52" s="79" t="s">
        <v>58</v>
      </c>
      <c r="C52" s="78" t="s">
        <v>59</v>
      </c>
      <c r="H52" s="78" t="s">
        <v>20</v>
      </c>
      <c r="K52" s="78" t="s">
        <v>60</v>
      </c>
      <c r="P52" s="78" t="s">
        <v>61</v>
      </c>
      <c r="S52" s="78" t="s">
        <v>74</v>
      </c>
      <c r="X52" s="78" t="s">
        <v>119</v>
      </c>
      <c r="AA52" s="78" t="s">
        <v>149</v>
      </c>
      <c r="AF52" s="78" t="s">
        <v>148</v>
      </c>
    </row>
    <row r="53" spans="1:35" s="78" customFormat="1" ht="12.75" x14ac:dyDescent="0.2">
      <c r="C53" s="78" t="s">
        <v>150</v>
      </c>
      <c r="H53" s="78" t="s">
        <v>86</v>
      </c>
      <c r="K53" s="78" t="s">
        <v>76</v>
      </c>
      <c r="P53" s="78" t="s">
        <v>21</v>
      </c>
      <c r="S53" s="78" t="s">
        <v>137</v>
      </c>
      <c r="X53" s="78" t="s">
        <v>78</v>
      </c>
      <c r="AA53" s="78" t="s">
        <v>62</v>
      </c>
      <c r="AF53" s="78" t="s">
        <v>129</v>
      </c>
    </row>
    <row r="54" spans="1:35" x14ac:dyDescent="0.25">
      <c r="B54" s="76"/>
      <c r="C54" s="76"/>
      <c r="F54" s="80" t="s">
        <v>81</v>
      </c>
      <c r="AA54" s="81" t="s">
        <v>160</v>
      </c>
    </row>
    <row r="55" spans="1:35" x14ac:dyDescent="0.25">
      <c r="B55" s="76"/>
      <c r="C55" s="76"/>
      <c r="AA55" s="80" t="s">
        <v>82</v>
      </c>
    </row>
    <row r="56" spans="1:35" x14ac:dyDescent="0.25">
      <c r="F56" s="80"/>
    </row>
    <row r="57" spans="1:35" x14ac:dyDescent="0.25">
      <c r="F57" s="80"/>
    </row>
    <row r="58" spans="1:35" x14ac:dyDescent="0.25">
      <c r="F58" s="80"/>
    </row>
    <row r="59" spans="1:35" x14ac:dyDescent="0.25">
      <c r="F59" s="80"/>
      <c r="Y59" s="67" t="s">
        <v>161</v>
      </c>
    </row>
    <row r="61" spans="1:35" ht="16.5" x14ac:dyDescent="0.25">
      <c r="F61" s="83"/>
      <c r="AA61" s="80"/>
    </row>
  </sheetData>
  <mergeCells count="18">
    <mergeCell ref="A40:H40"/>
    <mergeCell ref="J40:AI40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9:H39"/>
    <mergeCell ref="J39:AI39"/>
    <mergeCell ref="A41:H41"/>
    <mergeCell ref="A42:H42"/>
    <mergeCell ref="A44:A45"/>
    <mergeCell ref="B44:B45"/>
    <mergeCell ref="AI44:AI45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0"/>
  <sheetViews>
    <sheetView topLeftCell="A3" zoomScale="98" zoomScaleNormal="98" workbookViewId="0">
      <selection activeCell="A8" sqref="A8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4.25" style="67" customWidth="1"/>
    <col min="4" max="8" width="3.25" style="67" customWidth="1"/>
    <col min="9" max="9" width="2.375" style="67" customWidth="1"/>
    <col min="10" max="14" width="3.25" style="67" customWidth="1"/>
    <col min="15" max="15" width="3.625" style="67" customWidth="1"/>
    <col min="16" max="16" width="2.75" style="67" customWidth="1"/>
    <col min="17" max="23" width="3.25" style="67" customWidth="1"/>
    <col min="24" max="24" width="3.875" style="67" customWidth="1"/>
    <col min="25" max="29" width="3.25" style="67" customWidth="1"/>
    <col min="30" max="30" width="2.875" style="67" customWidth="1"/>
    <col min="31" max="33" width="3.25" style="67" customWidth="1"/>
    <col min="34" max="34" width="7.125" style="67" customWidth="1"/>
    <col min="35" max="42" width="3.5" style="67" customWidth="1"/>
    <col min="43" max="16384" width="9" style="67"/>
  </cols>
  <sheetData>
    <row r="1" spans="1:36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6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200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</row>
    <row r="3" spans="1:36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6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6" ht="8.25" customHeight="1" x14ac:dyDescent="0.25">
      <c r="A5" s="68"/>
    </row>
    <row r="6" spans="1:36" ht="18.75" customHeight="1" x14ac:dyDescent="0.25">
      <c r="A6" s="212" t="s">
        <v>6</v>
      </c>
      <c r="B6" s="213" t="s">
        <v>7</v>
      </c>
      <c r="C6" s="125" t="s">
        <v>8</v>
      </c>
      <c r="D6" s="126">
        <v>1</v>
      </c>
      <c r="E6" s="126">
        <v>2</v>
      </c>
      <c r="F6" s="126">
        <v>3</v>
      </c>
      <c r="G6" s="126">
        <v>4</v>
      </c>
      <c r="H6" s="126">
        <v>5</v>
      </c>
      <c r="I6" s="126">
        <v>6</v>
      </c>
      <c r="J6" s="126">
        <v>7</v>
      </c>
      <c r="K6" s="126">
        <v>8</v>
      </c>
      <c r="L6" s="126">
        <v>9</v>
      </c>
      <c r="M6" s="126">
        <v>10</v>
      </c>
      <c r="N6" s="126">
        <v>11</v>
      </c>
      <c r="O6" s="126">
        <v>12</v>
      </c>
      <c r="P6" s="126">
        <v>13</v>
      </c>
      <c r="Q6" s="126">
        <v>14</v>
      </c>
      <c r="R6" s="126">
        <v>15</v>
      </c>
      <c r="S6" s="126">
        <v>16</v>
      </c>
      <c r="T6" s="126">
        <v>17</v>
      </c>
      <c r="U6" s="126">
        <v>18</v>
      </c>
      <c r="V6" s="126">
        <v>19</v>
      </c>
      <c r="W6" s="126">
        <v>20</v>
      </c>
      <c r="X6" s="126">
        <v>21</v>
      </c>
      <c r="Y6" s="126">
        <v>22</v>
      </c>
      <c r="Z6" s="126">
        <v>23</v>
      </c>
      <c r="AA6" s="126">
        <v>24</v>
      </c>
      <c r="AB6" s="126">
        <v>25</v>
      </c>
      <c r="AC6" s="126">
        <v>26</v>
      </c>
      <c r="AD6" s="126">
        <v>27</v>
      </c>
      <c r="AE6" s="126">
        <v>28</v>
      </c>
      <c r="AF6" s="126">
        <v>29</v>
      </c>
      <c r="AG6" s="126">
        <v>30</v>
      </c>
      <c r="AH6" s="214" t="s">
        <v>9</v>
      </c>
      <c r="AJ6" s="67" t="s">
        <v>145</v>
      </c>
    </row>
    <row r="7" spans="1:36" ht="18.75" customHeight="1" x14ac:dyDescent="0.25">
      <c r="A7" s="212"/>
      <c r="B7" s="213"/>
      <c r="C7" s="125" t="s">
        <v>10</v>
      </c>
      <c r="D7" s="126" t="s">
        <v>13</v>
      </c>
      <c r="E7" s="126" t="s">
        <v>14</v>
      </c>
      <c r="F7" s="126" t="s">
        <v>15</v>
      </c>
      <c r="G7" s="126" t="s">
        <v>16</v>
      </c>
      <c r="H7" s="126" t="s">
        <v>17</v>
      </c>
      <c r="I7" s="126" t="s">
        <v>11</v>
      </c>
      <c r="J7" s="126" t="s">
        <v>12</v>
      </c>
      <c r="K7" s="126" t="s">
        <v>13</v>
      </c>
      <c r="L7" s="126" t="s">
        <v>14</v>
      </c>
      <c r="M7" s="126" t="s">
        <v>15</v>
      </c>
      <c r="N7" s="126" t="s">
        <v>16</v>
      </c>
      <c r="O7" s="126" t="s">
        <v>17</v>
      </c>
      <c r="P7" s="126" t="s">
        <v>11</v>
      </c>
      <c r="Q7" s="126" t="s">
        <v>12</v>
      </c>
      <c r="R7" s="126" t="s">
        <v>13</v>
      </c>
      <c r="S7" s="126" t="s">
        <v>14</v>
      </c>
      <c r="T7" s="126" t="s">
        <v>15</v>
      </c>
      <c r="U7" s="126" t="s">
        <v>16</v>
      </c>
      <c r="V7" s="126" t="s">
        <v>17</v>
      </c>
      <c r="W7" s="126" t="s">
        <v>11</v>
      </c>
      <c r="X7" s="126" t="s">
        <v>12</v>
      </c>
      <c r="Y7" s="126" t="s">
        <v>13</v>
      </c>
      <c r="Z7" s="126" t="s">
        <v>14</v>
      </c>
      <c r="AA7" s="126" t="s">
        <v>15</v>
      </c>
      <c r="AB7" s="126" t="s">
        <v>16</v>
      </c>
      <c r="AC7" s="126" t="s">
        <v>17</v>
      </c>
      <c r="AD7" s="126" t="s">
        <v>11</v>
      </c>
      <c r="AE7" s="126" t="s">
        <v>12</v>
      </c>
      <c r="AF7" s="126" t="s">
        <v>13</v>
      </c>
      <c r="AG7" s="126" t="s">
        <v>14</v>
      </c>
      <c r="AH7" s="215"/>
      <c r="AJ7" s="71" t="s">
        <v>146</v>
      </c>
    </row>
    <row r="8" spans="1:36" ht="15.75" customHeight="1" x14ac:dyDescent="0.25">
      <c r="A8" s="72" t="s">
        <v>18</v>
      </c>
      <c r="B8" s="101" t="s">
        <v>19</v>
      </c>
      <c r="C8" s="124"/>
      <c r="D8" s="124" t="s">
        <v>20</v>
      </c>
      <c r="E8" s="126"/>
      <c r="F8" s="124" t="s">
        <v>21</v>
      </c>
      <c r="G8" s="124" t="s">
        <v>20</v>
      </c>
      <c r="H8" s="124" t="s">
        <v>20</v>
      </c>
      <c r="I8" s="124" t="s">
        <v>20</v>
      </c>
      <c r="J8" s="124" t="s">
        <v>20</v>
      </c>
      <c r="K8" s="124" t="s">
        <v>20</v>
      </c>
      <c r="L8" s="126"/>
      <c r="M8" s="124" t="s">
        <v>20</v>
      </c>
      <c r="N8" s="124" t="s">
        <v>20</v>
      </c>
      <c r="O8" s="124" t="s">
        <v>20</v>
      </c>
      <c r="P8" s="124" t="s">
        <v>20</v>
      </c>
      <c r="Q8" s="124" t="s">
        <v>20</v>
      </c>
      <c r="R8" s="124" t="s">
        <v>20</v>
      </c>
      <c r="S8" s="126"/>
      <c r="T8" s="124" t="s">
        <v>20</v>
      </c>
      <c r="U8" s="124" t="s">
        <v>20</v>
      </c>
      <c r="V8" s="124" t="s">
        <v>20</v>
      </c>
      <c r="W8" s="124" t="s">
        <v>20</v>
      </c>
      <c r="X8" s="124" t="s">
        <v>20</v>
      </c>
      <c r="Y8" s="124" t="s">
        <v>20</v>
      </c>
      <c r="Z8" s="126"/>
      <c r="AA8" s="124" t="s">
        <v>20</v>
      </c>
      <c r="AB8" s="124" t="s">
        <v>20</v>
      </c>
      <c r="AC8" s="124" t="s">
        <v>20</v>
      </c>
      <c r="AD8" s="124" t="s">
        <v>20</v>
      </c>
      <c r="AE8" s="124" t="s">
        <v>20</v>
      </c>
      <c r="AF8" s="124" t="s">
        <v>20</v>
      </c>
      <c r="AG8" s="126" t="s">
        <v>20</v>
      </c>
      <c r="AH8" s="124">
        <f t="shared" ref="AH8:AH26" si="0">COUNTIF(D8:AG8,"X")+COUNTIF(D8:AG8,"Ho")+COUNTIF(D8:AG8,"VN")+COUNTIF(D8:AG8,"CT")</f>
        <v>25</v>
      </c>
      <c r="AJ8" s="67" t="s">
        <v>147</v>
      </c>
    </row>
    <row r="9" spans="1:36" ht="15.75" customHeight="1" x14ac:dyDescent="0.25">
      <c r="A9" s="72" t="s">
        <v>22</v>
      </c>
      <c r="B9" s="101" t="s">
        <v>93</v>
      </c>
      <c r="C9" s="124"/>
      <c r="D9" s="124" t="s">
        <v>20</v>
      </c>
      <c r="E9" s="126"/>
      <c r="F9" s="131" t="s">
        <v>21</v>
      </c>
      <c r="G9" s="124" t="s">
        <v>20</v>
      </c>
      <c r="H9" s="124" t="s">
        <v>20</v>
      </c>
      <c r="I9" s="124" t="s">
        <v>20</v>
      </c>
      <c r="J9" s="124" t="s">
        <v>20</v>
      </c>
      <c r="K9" s="124" t="s">
        <v>20</v>
      </c>
      <c r="L9" s="126"/>
      <c r="M9" s="124" t="s">
        <v>20</v>
      </c>
      <c r="N9" s="124" t="s">
        <v>20</v>
      </c>
      <c r="O9" s="124" t="s">
        <v>20</v>
      </c>
      <c r="P9" s="124" t="s">
        <v>20</v>
      </c>
      <c r="Q9" s="124" t="s">
        <v>20</v>
      </c>
      <c r="R9" s="124" t="s">
        <v>20</v>
      </c>
      <c r="S9" s="126"/>
      <c r="T9" s="124" t="s">
        <v>20</v>
      </c>
      <c r="U9" s="124" t="s">
        <v>20</v>
      </c>
      <c r="V9" s="124" t="s">
        <v>20</v>
      </c>
      <c r="W9" s="124" t="s">
        <v>20</v>
      </c>
      <c r="X9" s="124" t="s">
        <v>20</v>
      </c>
      <c r="Y9" s="124" t="s">
        <v>20</v>
      </c>
      <c r="Z9" s="126" t="s">
        <v>20</v>
      </c>
      <c r="AA9" s="124" t="s">
        <v>20</v>
      </c>
      <c r="AB9" s="124" t="s">
        <v>20</v>
      </c>
      <c r="AC9" s="124" t="s">
        <v>61</v>
      </c>
      <c r="AD9" s="124" t="s">
        <v>20</v>
      </c>
      <c r="AE9" s="124" t="s">
        <v>20</v>
      </c>
      <c r="AF9" s="124" t="s">
        <v>20</v>
      </c>
      <c r="AG9" s="126" t="s">
        <v>20</v>
      </c>
      <c r="AH9" s="124">
        <f t="shared" si="0"/>
        <v>25</v>
      </c>
    </row>
    <row r="10" spans="1:36" ht="15.75" customHeight="1" x14ac:dyDescent="0.25">
      <c r="A10" s="72" t="s">
        <v>24</v>
      </c>
      <c r="B10" s="101" t="s">
        <v>23</v>
      </c>
      <c r="C10" s="124"/>
      <c r="D10" s="124"/>
      <c r="E10" s="126"/>
      <c r="F10" s="131" t="s">
        <v>21</v>
      </c>
      <c r="G10" s="124" t="s">
        <v>20</v>
      </c>
      <c r="H10" s="124" t="s">
        <v>20</v>
      </c>
      <c r="I10" s="124" t="s">
        <v>20</v>
      </c>
      <c r="J10" s="124" t="s">
        <v>20</v>
      </c>
      <c r="K10" s="124" t="s">
        <v>20</v>
      </c>
      <c r="L10" s="126"/>
      <c r="M10" s="124" t="s">
        <v>20</v>
      </c>
      <c r="N10" s="124" t="s">
        <v>20</v>
      </c>
      <c r="O10" s="124" t="s">
        <v>119</v>
      </c>
      <c r="P10" s="124" t="s">
        <v>119</v>
      </c>
      <c r="Q10" s="124" t="s">
        <v>20</v>
      </c>
      <c r="R10" s="124"/>
      <c r="S10" s="126" t="s">
        <v>20</v>
      </c>
      <c r="T10" s="124" t="s">
        <v>20</v>
      </c>
      <c r="U10" s="124" t="s">
        <v>20</v>
      </c>
      <c r="V10" s="124" t="s">
        <v>20</v>
      </c>
      <c r="W10" s="124" t="s">
        <v>20</v>
      </c>
      <c r="X10" s="124" t="s">
        <v>20</v>
      </c>
      <c r="Y10" s="124" t="s">
        <v>20</v>
      </c>
      <c r="Z10" s="126"/>
      <c r="AA10" s="124" t="s">
        <v>20</v>
      </c>
      <c r="AB10" s="124" t="s">
        <v>20</v>
      </c>
      <c r="AC10" s="124" t="s">
        <v>20</v>
      </c>
      <c r="AD10" s="124" t="s">
        <v>20</v>
      </c>
      <c r="AE10" s="124" t="s">
        <v>20</v>
      </c>
      <c r="AF10" s="124"/>
      <c r="AG10" s="126" t="s">
        <v>20</v>
      </c>
      <c r="AH10" s="124">
        <f t="shared" si="0"/>
        <v>23</v>
      </c>
    </row>
    <row r="11" spans="1:36" ht="15.75" customHeight="1" x14ac:dyDescent="0.25">
      <c r="A11" s="72" t="s">
        <v>28</v>
      </c>
      <c r="B11" s="101" t="s">
        <v>25</v>
      </c>
      <c r="C11" s="124"/>
      <c r="D11" s="124" t="s">
        <v>20</v>
      </c>
      <c r="E11" s="126"/>
      <c r="F11" s="131" t="s">
        <v>21</v>
      </c>
      <c r="G11" s="124" t="s">
        <v>20</v>
      </c>
      <c r="H11" s="124" t="s">
        <v>20</v>
      </c>
      <c r="I11" s="124" t="s">
        <v>20</v>
      </c>
      <c r="J11" s="124" t="s">
        <v>20</v>
      </c>
      <c r="K11" s="124"/>
      <c r="L11" s="126"/>
      <c r="M11" s="124" t="s">
        <v>20</v>
      </c>
      <c r="N11" s="124" t="s">
        <v>20</v>
      </c>
      <c r="O11" s="124" t="s">
        <v>20</v>
      </c>
      <c r="P11" s="124" t="s">
        <v>20</v>
      </c>
      <c r="Q11" s="124" t="s">
        <v>20</v>
      </c>
      <c r="R11" s="124" t="s">
        <v>20</v>
      </c>
      <c r="S11" s="126"/>
      <c r="T11" s="124" t="s">
        <v>20</v>
      </c>
      <c r="U11" s="124" t="s">
        <v>20</v>
      </c>
      <c r="V11" s="124" t="s">
        <v>20</v>
      </c>
      <c r="W11" s="124" t="s">
        <v>20</v>
      </c>
      <c r="X11" s="124" t="s">
        <v>20</v>
      </c>
      <c r="Y11" s="124"/>
      <c r="Z11" s="126" t="s">
        <v>20</v>
      </c>
      <c r="AA11" s="124" t="s">
        <v>20</v>
      </c>
      <c r="AB11" s="124" t="s">
        <v>20</v>
      </c>
      <c r="AC11" s="124" t="s">
        <v>20</v>
      </c>
      <c r="AD11" s="124" t="s">
        <v>20</v>
      </c>
      <c r="AE11" s="124" t="s">
        <v>20</v>
      </c>
      <c r="AF11" s="124" t="s">
        <v>20</v>
      </c>
      <c r="AG11" s="126"/>
      <c r="AH11" s="124">
        <f t="shared" si="0"/>
        <v>23</v>
      </c>
    </row>
    <row r="12" spans="1:36" ht="15.75" customHeight="1" x14ac:dyDescent="0.25">
      <c r="A12" s="72" t="s">
        <v>30</v>
      </c>
      <c r="B12" s="101" t="s">
        <v>31</v>
      </c>
      <c r="C12" s="124"/>
      <c r="D12" s="124" t="s">
        <v>20</v>
      </c>
      <c r="E12" s="126"/>
      <c r="F12" s="131" t="s">
        <v>21</v>
      </c>
      <c r="G12" s="124" t="s">
        <v>20</v>
      </c>
      <c r="H12" s="124" t="s">
        <v>20</v>
      </c>
      <c r="I12" s="124" t="s">
        <v>20</v>
      </c>
      <c r="J12" s="124" t="s">
        <v>20</v>
      </c>
      <c r="K12" s="124"/>
      <c r="L12" s="126" t="s">
        <v>20</v>
      </c>
      <c r="M12" s="124" t="s">
        <v>20</v>
      </c>
      <c r="N12" s="124" t="s">
        <v>20</v>
      </c>
      <c r="O12" s="124" t="s">
        <v>20</v>
      </c>
      <c r="P12" s="124" t="s">
        <v>20</v>
      </c>
      <c r="Q12" s="124"/>
      <c r="R12" s="124"/>
      <c r="S12" s="126" t="s">
        <v>20</v>
      </c>
      <c r="T12" s="124" t="s">
        <v>20</v>
      </c>
      <c r="U12" s="124" t="s">
        <v>20</v>
      </c>
      <c r="V12" s="124"/>
      <c r="W12" s="124"/>
      <c r="X12" s="124" t="s">
        <v>20</v>
      </c>
      <c r="Y12" s="124" t="s">
        <v>20</v>
      </c>
      <c r="Z12" s="126" t="s">
        <v>20</v>
      </c>
      <c r="AA12" s="124" t="s">
        <v>20</v>
      </c>
      <c r="AB12" s="124"/>
      <c r="AC12" s="124" t="s">
        <v>20</v>
      </c>
      <c r="AD12" s="124" t="s">
        <v>20</v>
      </c>
      <c r="AE12" s="124" t="s">
        <v>20</v>
      </c>
      <c r="AF12" s="124" t="s">
        <v>20</v>
      </c>
      <c r="AG12" s="126"/>
      <c r="AH12" s="124">
        <f t="shared" si="0"/>
        <v>21</v>
      </c>
    </row>
    <row r="13" spans="1:36" ht="15.75" customHeight="1" x14ac:dyDescent="0.25">
      <c r="A13" s="72" t="s">
        <v>32</v>
      </c>
      <c r="B13" s="101" t="s">
        <v>33</v>
      </c>
      <c r="C13" s="124"/>
      <c r="D13" s="124"/>
      <c r="E13" s="126"/>
      <c r="F13" s="131" t="s">
        <v>21</v>
      </c>
      <c r="G13" s="124" t="s">
        <v>20</v>
      </c>
      <c r="H13" s="124" t="s">
        <v>20</v>
      </c>
      <c r="I13" s="124" t="s">
        <v>20</v>
      </c>
      <c r="J13" s="124" t="s">
        <v>20</v>
      </c>
      <c r="K13" s="124" t="s">
        <v>20</v>
      </c>
      <c r="L13" s="126"/>
      <c r="M13" s="124" t="s">
        <v>20</v>
      </c>
      <c r="N13" s="124" t="s">
        <v>20</v>
      </c>
      <c r="O13" s="124" t="s">
        <v>20</v>
      </c>
      <c r="P13" s="124" t="s">
        <v>20</v>
      </c>
      <c r="Q13" s="124" t="s">
        <v>20</v>
      </c>
      <c r="R13" s="124"/>
      <c r="S13" s="126"/>
      <c r="T13" s="124" t="s">
        <v>20</v>
      </c>
      <c r="U13" s="124" t="s">
        <v>20</v>
      </c>
      <c r="V13" s="124" t="s">
        <v>20</v>
      </c>
      <c r="W13" s="124" t="s">
        <v>20</v>
      </c>
      <c r="X13" s="124" t="s">
        <v>20</v>
      </c>
      <c r="Y13" s="124"/>
      <c r="Z13" s="126"/>
      <c r="AA13" s="124" t="s">
        <v>20</v>
      </c>
      <c r="AB13" s="124" t="s">
        <v>20</v>
      </c>
      <c r="AC13" s="124" t="s">
        <v>20</v>
      </c>
      <c r="AD13" s="124" t="s">
        <v>20</v>
      </c>
      <c r="AE13" s="124" t="s">
        <v>20</v>
      </c>
      <c r="AF13" s="124"/>
      <c r="AG13" s="126"/>
      <c r="AH13" s="124">
        <f t="shared" si="0"/>
        <v>20</v>
      </c>
    </row>
    <row r="14" spans="1:36" ht="15.75" customHeight="1" x14ac:dyDescent="0.25">
      <c r="A14" s="72" t="s">
        <v>34</v>
      </c>
      <c r="B14" s="101" t="s">
        <v>35</v>
      </c>
      <c r="C14" s="124"/>
      <c r="D14" s="124"/>
      <c r="E14" s="126"/>
      <c r="F14" s="131" t="s">
        <v>21</v>
      </c>
      <c r="G14" s="124" t="s">
        <v>20</v>
      </c>
      <c r="H14" s="124" t="s">
        <v>20</v>
      </c>
      <c r="I14" s="124" t="s">
        <v>20</v>
      </c>
      <c r="J14" s="124" t="s">
        <v>20</v>
      </c>
      <c r="K14" s="124"/>
      <c r="L14" s="126"/>
      <c r="M14" s="124" t="s">
        <v>20</v>
      </c>
      <c r="N14" s="124" t="s">
        <v>20</v>
      </c>
      <c r="O14" s="124" t="s">
        <v>20</v>
      </c>
      <c r="P14" s="124" t="s">
        <v>20</v>
      </c>
      <c r="Q14" s="124" t="s">
        <v>20</v>
      </c>
      <c r="R14" s="124" t="s">
        <v>20</v>
      </c>
      <c r="S14" s="126"/>
      <c r="T14" s="124" t="s">
        <v>20</v>
      </c>
      <c r="U14" s="124" t="s">
        <v>20</v>
      </c>
      <c r="V14" s="124" t="s">
        <v>20</v>
      </c>
      <c r="W14" s="124" t="s">
        <v>20</v>
      </c>
      <c r="X14" s="124" t="s">
        <v>20</v>
      </c>
      <c r="Y14" s="124" t="s">
        <v>20</v>
      </c>
      <c r="Z14" s="126"/>
      <c r="AA14" s="124" t="s">
        <v>20</v>
      </c>
      <c r="AB14" s="124" t="s">
        <v>20</v>
      </c>
      <c r="AC14" s="124" t="s">
        <v>20</v>
      </c>
      <c r="AD14" s="124" t="s">
        <v>20</v>
      </c>
      <c r="AE14" s="124" t="s">
        <v>20</v>
      </c>
      <c r="AF14" s="124"/>
      <c r="AG14" s="126" t="s">
        <v>20</v>
      </c>
      <c r="AH14" s="124">
        <f t="shared" si="0"/>
        <v>22</v>
      </c>
    </row>
    <row r="15" spans="1:36" ht="15.75" customHeight="1" x14ac:dyDescent="0.25">
      <c r="A15" s="72" t="s">
        <v>36</v>
      </c>
      <c r="B15" s="101" t="s">
        <v>37</v>
      </c>
      <c r="C15" s="124"/>
      <c r="D15" s="124"/>
      <c r="E15" s="126"/>
      <c r="F15" s="131" t="s">
        <v>21</v>
      </c>
      <c r="G15" s="124" t="s">
        <v>20</v>
      </c>
      <c r="H15" s="124" t="s">
        <v>20</v>
      </c>
      <c r="I15" s="124" t="s">
        <v>20</v>
      </c>
      <c r="J15" s="124" t="s">
        <v>20</v>
      </c>
      <c r="K15" s="124" t="s">
        <v>20</v>
      </c>
      <c r="L15" s="126"/>
      <c r="M15" s="124" t="s">
        <v>20</v>
      </c>
      <c r="N15" s="124" t="s">
        <v>20</v>
      </c>
      <c r="O15" s="124" t="s">
        <v>20</v>
      </c>
      <c r="P15" s="124" t="s">
        <v>20</v>
      </c>
      <c r="Q15" s="124" t="s">
        <v>20</v>
      </c>
      <c r="R15" s="124"/>
      <c r="S15" s="126" t="s">
        <v>20</v>
      </c>
      <c r="T15" s="124" t="s">
        <v>20</v>
      </c>
      <c r="U15" s="124" t="s">
        <v>20</v>
      </c>
      <c r="V15" s="124" t="s">
        <v>20</v>
      </c>
      <c r="W15" s="124" t="s">
        <v>20</v>
      </c>
      <c r="X15" s="124" t="s">
        <v>20</v>
      </c>
      <c r="Y15" s="124" t="s">
        <v>20</v>
      </c>
      <c r="Z15" s="126"/>
      <c r="AA15" s="124" t="s">
        <v>20</v>
      </c>
      <c r="AB15" s="124" t="s">
        <v>20</v>
      </c>
      <c r="AC15" s="124" t="s">
        <v>20</v>
      </c>
      <c r="AD15" s="124" t="s">
        <v>20</v>
      </c>
      <c r="AE15" s="124" t="s">
        <v>20</v>
      </c>
      <c r="AF15" s="124"/>
      <c r="AG15" s="126" t="s">
        <v>20</v>
      </c>
      <c r="AH15" s="124">
        <f t="shared" si="0"/>
        <v>23</v>
      </c>
    </row>
    <row r="16" spans="1:36" ht="15.75" customHeight="1" x14ac:dyDescent="0.25">
      <c r="A16" s="72" t="s">
        <v>38</v>
      </c>
      <c r="B16" s="101" t="s">
        <v>39</v>
      </c>
      <c r="C16" s="124"/>
      <c r="D16" s="124"/>
      <c r="E16" s="126"/>
      <c r="F16" s="131" t="s">
        <v>21</v>
      </c>
      <c r="G16" s="124" t="s">
        <v>20</v>
      </c>
      <c r="H16" s="124" t="s">
        <v>20</v>
      </c>
      <c r="I16" s="124" t="s">
        <v>20</v>
      </c>
      <c r="J16" s="124" t="s">
        <v>20</v>
      </c>
      <c r="K16" s="124"/>
      <c r="L16" s="126"/>
      <c r="M16" s="124" t="s">
        <v>20</v>
      </c>
      <c r="N16" s="124" t="s">
        <v>20</v>
      </c>
      <c r="O16" s="124" t="s">
        <v>20</v>
      </c>
      <c r="P16" s="124" t="s">
        <v>20</v>
      </c>
      <c r="Q16" s="124" t="s">
        <v>20</v>
      </c>
      <c r="R16" s="124" t="s">
        <v>20</v>
      </c>
      <c r="S16" s="126"/>
      <c r="T16" s="124" t="s">
        <v>20</v>
      </c>
      <c r="U16" s="124" t="s">
        <v>20</v>
      </c>
      <c r="V16" s="124" t="s">
        <v>20</v>
      </c>
      <c r="W16" s="124" t="s">
        <v>20</v>
      </c>
      <c r="X16" s="124" t="s">
        <v>20</v>
      </c>
      <c r="Y16" s="124"/>
      <c r="Z16" s="126" t="s">
        <v>20</v>
      </c>
      <c r="AA16" s="124" t="s">
        <v>20</v>
      </c>
      <c r="AB16" s="124" t="s">
        <v>20</v>
      </c>
      <c r="AC16" s="124" t="s">
        <v>20</v>
      </c>
      <c r="AD16" s="124" t="s">
        <v>20</v>
      </c>
      <c r="AE16" s="124" t="s">
        <v>20</v>
      </c>
      <c r="AF16" s="124" t="s">
        <v>20</v>
      </c>
      <c r="AG16" s="126"/>
      <c r="AH16" s="124">
        <f t="shared" si="0"/>
        <v>22</v>
      </c>
    </row>
    <row r="17" spans="1:34" ht="15.75" customHeight="1" x14ac:dyDescent="0.25">
      <c r="A17" s="72" t="s">
        <v>40</v>
      </c>
      <c r="B17" s="101" t="s">
        <v>41</v>
      </c>
      <c r="C17" s="124"/>
      <c r="D17" s="124" t="s">
        <v>20</v>
      </c>
      <c r="E17" s="126"/>
      <c r="F17" s="131" t="s">
        <v>21</v>
      </c>
      <c r="G17" s="124" t="s">
        <v>20</v>
      </c>
      <c r="H17" s="124" t="s">
        <v>20</v>
      </c>
      <c r="I17" s="124" t="s">
        <v>119</v>
      </c>
      <c r="J17" s="124" t="s">
        <v>20</v>
      </c>
      <c r="K17" s="124" t="s">
        <v>119</v>
      </c>
      <c r="L17" s="126"/>
      <c r="M17" s="124" t="s">
        <v>20</v>
      </c>
      <c r="N17" s="124" t="s">
        <v>20</v>
      </c>
      <c r="O17" s="124" t="s">
        <v>20</v>
      </c>
      <c r="P17" s="124" t="s">
        <v>20</v>
      </c>
      <c r="Q17" s="124" t="s">
        <v>20</v>
      </c>
      <c r="R17" s="124"/>
      <c r="S17" s="126" t="s">
        <v>20</v>
      </c>
      <c r="T17" s="124" t="s">
        <v>20</v>
      </c>
      <c r="U17" s="124" t="s">
        <v>20</v>
      </c>
      <c r="V17" s="124" t="s">
        <v>61</v>
      </c>
      <c r="W17" s="124" t="s">
        <v>61</v>
      </c>
      <c r="X17" s="124" t="s">
        <v>61</v>
      </c>
      <c r="Y17" s="124" t="s">
        <v>20</v>
      </c>
      <c r="Z17" s="126" t="s">
        <v>20</v>
      </c>
      <c r="AA17" s="124" t="s">
        <v>20</v>
      </c>
      <c r="AB17" s="124" t="s">
        <v>20</v>
      </c>
      <c r="AC17" s="124" t="s">
        <v>20</v>
      </c>
      <c r="AD17" s="124" t="s">
        <v>20</v>
      </c>
      <c r="AE17" s="124" t="s">
        <v>20</v>
      </c>
      <c r="AF17" s="124"/>
      <c r="AG17" s="126" t="s">
        <v>20</v>
      </c>
      <c r="AH17" s="124">
        <f t="shared" si="0"/>
        <v>22</v>
      </c>
    </row>
    <row r="18" spans="1:34" ht="15.75" customHeight="1" x14ac:dyDescent="0.25">
      <c r="A18" s="72" t="s">
        <v>42</v>
      </c>
      <c r="B18" s="101" t="s">
        <v>43</v>
      </c>
      <c r="C18" s="124"/>
      <c r="D18" s="124"/>
      <c r="E18" s="126" t="s">
        <v>208</v>
      </c>
      <c r="F18" s="131" t="s">
        <v>20</v>
      </c>
      <c r="G18" s="124" t="s">
        <v>20</v>
      </c>
      <c r="H18" s="124"/>
      <c r="I18" s="124" t="s">
        <v>20</v>
      </c>
      <c r="J18" s="124" t="s">
        <v>20</v>
      </c>
      <c r="K18" s="124" t="s">
        <v>20</v>
      </c>
      <c r="L18" s="126"/>
      <c r="M18" s="124" t="s">
        <v>20</v>
      </c>
      <c r="N18" s="124"/>
      <c r="O18" s="124" t="s">
        <v>20</v>
      </c>
      <c r="P18" s="124"/>
      <c r="Q18" s="124" t="s">
        <v>20</v>
      </c>
      <c r="R18" s="124" t="s">
        <v>20</v>
      </c>
      <c r="S18" s="126" t="s">
        <v>20</v>
      </c>
      <c r="T18" s="124"/>
      <c r="U18" s="124" t="s">
        <v>20</v>
      </c>
      <c r="V18" s="124" t="s">
        <v>20</v>
      </c>
      <c r="W18" s="124" t="s">
        <v>20</v>
      </c>
      <c r="X18" s="124"/>
      <c r="Y18" s="124" t="s">
        <v>20</v>
      </c>
      <c r="Z18" s="126" t="s">
        <v>20</v>
      </c>
      <c r="AA18" s="124" t="s">
        <v>20</v>
      </c>
      <c r="AB18" s="124" t="s">
        <v>20</v>
      </c>
      <c r="AC18" s="124" t="s">
        <v>20</v>
      </c>
      <c r="AD18" s="124"/>
      <c r="AE18" s="124" t="s">
        <v>20</v>
      </c>
      <c r="AF18" s="124"/>
      <c r="AG18" s="126" t="s">
        <v>20</v>
      </c>
      <c r="AH18" s="124">
        <f t="shared" si="0"/>
        <v>20</v>
      </c>
    </row>
    <row r="19" spans="1:34" ht="15.75" customHeight="1" x14ac:dyDescent="0.25">
      <c r="A19" s="72" t="s">
        <v>44</v>
      </c>
      <c r="B19" s="101" t="s">
        <v>47</v>
      </c>
      <c r="C19" s="124"/>
      <c r="D19" s="124"/>
      <c r="E19" s="126"/>
      <c r="F19" s="131" t="s">
        <v>21</v>
      </c>
      <c r="G19" s="124" t="s">
        <v>20</v>
      </c>
      <c r="H19" s="124" t="s">
        <v>20</v>
      </c>
      <c r="I19" s="124" t="s">
        <v>20</v>
      </c>
      <c r="J19" s="124" t="s">
        <v>20</v>
      </c>
      <c r="K19" s="124" t="s">
        <v>20</v>
      </c>
      <c r="L19" s="126"/>
      <c r="M19" s="124" t="s">
        <v>20</v>
      </c>
      <c r="N19" s="124" t="s">
        <v>20</v>
      </c>
      <c r="O19" s="124" t="s">
        <v>20</v>
      </c>
      <c r="P19" s="124" t="s">
        <v>20</v>
      </c>
      <c r="Q19" s="124" t="s">
        <v>20</v>
      </c>
      <c r="R19" s="124" t="s">
        <v>20</v>
      </c>
      <c r="S19" s="126"/>
      <c r="T19" s="124" t="s">
        <v>20</v>
      </c>
      <c r="U19" s="124" t="s">
        <v>20</v>
      </c>
      <c r="V19" s="124" t="s">
        <v>20</v>
      </c>
      <c r="W19" s="124" t="s">
        <v>20</v>
      </c>
      <c r="X19" s="124" t="s">
        <v>20</v>
      </c>
      <c r="Y19" s="124" t="s">
        <v>20</v>
      </c>
      <c r="Z19" s="126" t="s">
        <v>20</v>
      </c>
      <c r="AA19" s="124" t="s">
        <v>20</v>
      </c>
      <c r="AB19" s="124" t="s">
        <v>20</v>
      </c>
      <c r="AC19" s="124" t="s">
        <v>20</v>
      </c>
      <c r="AD19" s="124" t="s">
        <v>20</v>
      </c>
      <c r="AE19" s="124" t="s">
        <v>20</v>
      </c>
      <c r="AF19" s="124" t="s">
        <v>20</v>
      </c>
      <c r="AG19" s="126"/>
      <c r="AH19" s="124">
        <f t="shared" si="0"/>
        <v>24</v>
      </c>
    </row>
    <row r="20" spans="1:34" ht="15.75" customHeight="1" x14ac:dyDescent="0.25">
      <c r="A20" s="72" t="s">
        <v>46</v>
      </c>
      <c r="B20" s="101" t="s">
        <v>49</v>
      </c>
      <c r="C20" s="124"/>
      <c r="D20" s="124" t="s">
        <v>20</v>
      </c>
      <c r="E20" s="126"/>
      <c r="F20" s="131" t="s">
        <v>21</v>
      </c>
      <c r="G20" s="124" t="s">
        <v>20</v>
      </c>
      <c r="H20" s="124" t="s">
        <v>20</v>
      </c>
      <c r="I20" s="124" t="s">
        <v>20</v>
      </c>
      <c r="J20" s="124" t="s">
        <v>20</v>
      </c>
      <c r="K20" s="124" t="s">
        <v>20</v>
      </c>
      <c r="L20" s="126"/>
      <c r="M20" s="124" t="s">
        <v>20</v>
      </c>
      <c r="N20" s="124" t="s">
        <v>20</v>
      </c>
      <c r="O20" s="124" t="s">
        <v>20</v>
      </c>
      <c r="P20" s="124" t="s">
        <v>20</v>
      </c>
      <c r="Q20" s="124" t="s">
        <v>20</v>
      </c>
      <c r="R20" s="124" t="s">
        <v>20</v>
      </c>
      <c r="S20" s="126"/>
      <c r="T20" s="124" t="s">
        <v>20</v>
      </c>
      <c r="U20" s="124" t="s">
        <v>20</v>
      </c>
      <c r="V20" s="124" t="s">
        <v>20</v>
      </c>
      <c r="W20" s="124" t="s">
        <v>20</v>
      </c>
      <c r="X20" s="124" t="s">
        <v>20</v>
      </c>
      <c r="Y20" s="124" t="s">
        <v>20</v>
      </c>
      <c r="Z20" s="126"/>
      <c r="AA20" s="124" t="s">
        <v>20</v>
      </c>
      <c r="AB20" s="124" t="s">
        <v>20</v>
      </c>
      <c r="AC20" s="124" t="s">
        <v>20</v>
      </c>
      <c r="AD20" s="124" t="s">
        <v>20</v>
      </c>
      <c r="AE20" s="124" t="s">
        <v>20</v>
      </c>
      <c r="AF20" s="124" t="s">
        <v>20</v>
      </c>
      <c r="AG20" s="126"/>
      <c r="AH20" s="124">
        <f t="shared" si="0"/>
        <v>24</v>
      </c>
    </row>
    <row r="21" spans="1:34" ht="15.75" customHeight="1" x14ac:dyDescent="0.25">
      <c r="A21" s="72" t="s">
        <v>48</v>
      </c>
      <c r="B21" s="101" t="s">
        <v>51</v>
      </c>
      <c r="C21" s="124"/>
      <c r="D21" s="124" t="s">
        <v>20</v>
      </c>
      <c r="E21" s="126" t="s">
        <v>208</v>
      </c>
      <c r="F21" s="131" t="s">
        <v>20</v>
      </c>
      <c r="G21" s="124"/>
      <c r="H21" s="124" t="s">
        <v>20</v>
      </c>
      <c r="I21" s="124" t="s">
        <v>20</v>
      </c>
      <c r="J21" s="124" t="s">
        <v>20</v>
      </c>
      <c r="K21" s="124" t="s">
        <v>20</v>
      </c>
      <c r="L21" s="126" t="s">
        <v>20</v>
      </c>
      <c r="M21" s="124" t="s">
        <v>20</v>
      </c>
      <c r="N21" s="124" t="s">
        <v>20</v>
      </c>
      <c r="O21" s="124" t="s">
        <v>20</v>
      </c>
      <c r="P21" s="124" t="s">
        <v>20</v>
      </c>
      <c r="Q21" s="124" t="s">
        <v>20</v>
      </c>
      <c r="R21" s="124" t="s">
        <v>20</v>
      </c>
      <c r="S21" s="126"/>
      <c r="T21" s="124" t="s">
        <v>20</v>
      </c>
      <c r="U21" s="124" t="s">
        <v>20</v>
      </c>
      <c r="V21" s="124" t="s">
        <v>20</v>
      </c>
      <c r="W21" s="124" t="s">
        <v>20</v>
      </c>
      <c r="X21" s="124" t="s">
        <v>20</v>
      </c>
      <c r="Y21" s="124"/>
      <c r="Z21" s="126" t="s">
        <v>20</v>
      </c>
      <c r="AA21" s="124"/>
      <c r="AB21" s="124" t="s">
        <v>20</v>
      </c>
      <c r="AC21" s="124" t="s">
        <v>20</v>
      </c>
      <c r="AD21" s="124" t="s">
        <v>20</v>
      </c>
      <c r="AE21" s="124" t="s">
        <v>20</v>
      </c>
      <c r="AF21" s="124" t="s">
        <v>20</v>
      </c>
      <c r="AG21" s="126" t="s">
        <v>20</v>
      </c>
      <c r="AH21" s="124">
        <f t="shared" si="0"/>
        <v>25</v>
      </c>
    </row>
    <row r="22" spans="1:34" ht="15.75" customHeight="1" x14ac:dyDescent="0.25">
      <c r="A22" s="72" t="s">
        <v>50</v>
      </c>
      <c r="B22" s="101" t="s">
        <v>53</v>
      </c>
      <c r="C22" s="124"/>
      <c r="D22" s="124" t="s">
        <v>20</v>
      </c>
      <c r="E22" s="126"/>
      <c r="F22" s="131" t="s">
        <v>21</v>
      </c>
      <c r="G22" s="124" t="s">
        <v>20</v>
      </c>
      <c r="H22" s="124" t="s">
        <v>20</v>
      </c>
      <c r="I22" s="124" t="s">
        <v>20</v>
      </c>
      <c r="J22" s="124" t="s">
        <v>20</v>
      </c>
      <c r="K22" s="124" t="s">
        <v>20</v>
      </c>
      <c r="L22" s="126"/>
      <c r="M22" s="124" t="s">
        <v>61</v>
      </c>
      <c r="N22" s="124" t="s">
        <v>61</v>
      </c>
      <c r="O22" s="124" t="s">
        <v>61</v>
      </c>
      <c r="P22" s="124" t="s">
        <v>61</v>
      </c>
      <c r="Q22" s="124" t="s">
        <v>61</v>
      </c>
      <c r="R22" s="124" t="s">
        <v>20</v>
      </c>
      <c r="S22" s="126"/>
      <c r="T22" s="124" t="s">
        <v>20</v>
      </c>
      <c r="U22" s="124" t="s">
        <v>20</v>
      </c>
      <c r="V22" s="124" t="s">
        <v>20</v>
      </c>
      <c r="W22" s="124" t="s">
        <v>20</v>
      </c>
      <c r="X22" s="124" t="s">
        <v>20</v>
      </c>
      <c r="Y22" s="124" t="s">
        <v>20</v>
      </c>
      <c r="Z22" s="126"/>
      <c r="AA22" s="124" t="s">
        <v>20</v>
      </c>
      <c r="AB22" s="124" t="s">
        <v>20</v>
      </c>
      <c r="AC22" s="124" t="s">
        <v>20</v>
      </c>
      <c r="AD22" s="124" t="s">
        <v>20</v>
      </c>
      <c r="AE22" s="124" t="s">
        <v>20</v>
      </c>
      <c r="AF22" s="124" t="s">
        <v>20</v>
      </c>
      <c r="AG22" s="126" t="s">
        <v>20</v>
      </c>
      <c r="AH22" s="124">
        <f t="shared" si="0"/>
        <v>20</v>
      </c>
    </row>
    <row r="23" spans="1:34" ht="15.75" customHeight="1" x14ac:dyDescent="0.25">
      <c r="A23" s="72" t="s">
        <v>52</v>
      </c>
      <c r="B23" s="101" t="s">
        <v>55</v>
      </c>
      <c r="C23" s="124"/>
      <c r="D23" s="124" t="s">
        <v>20</v>
      </c>
      <c r="E23" s="126"/>
      <c r="F23" s="131" t="s">
        <v>21</v>
      </c>
      <c r="G23" s="124" t="s">
        <v>20</v>
      </c>
      <c r="H23" s="124" t="s">
        <v>20</v>
      </c>
      <c r="I23" s="124" t="s">
        <v>20</v>
      </c>
      <c r="J23" s="124" t="s">
        <v>20</v>
      </c>
      <c r="K23" s="124" t="s">
        <v>20</v>
      </c>
      <c r="L23" s="126"/>
      <c r="M23" s="124" t="s">
        <v>20</v>
      </c>
      <c r="N23" s="124" t="s">
        <v>20</v>
      </c>
      <c r="O23" s="124" t="s">
        <v>20</v>
      </c>
      <c r="P23" s="124" t="s">
        <v>20</v>
      </c>
      <c r="Q23" s="124" t="s">
        <v>20</v>
      </c>
      <c r="R23" s="124"/>
      <c r="S23" s="126" t="s">
        <v>20</v>
      </c>
      <c r="T23" s="124" t="s">
        <v>20</v>
      </c>
      <c r="U23" s="124" t="s">
        <v>20</v>
      </c>
      <c r="V23" s="124" t="s">
        <v>20</v>
      </c>
      <c r="W23" s="124" t="s">
        <v>20</v>
      </c>
      <c r="X23" s="124" t="s">
        <v>20</v>
      </c>
      <c r="Y23" s="124" t="s">
        <v>20</v>
      </c>
      <c r="Z23" s="126"/>
      <c r="AA23" s="124" t="s">
        <v>20</v>
      </c>
      <c r="AB23" s="124" t="s">
        <v>20</v>
      </c>
      <c r="AC23" s="124" t="s">
        <v>20</v>
      </c>
      <c r="AD23" s="124" t="s">
        <v>20</v>
      </c>
      <c r="AE23" s="124" t="s">
        <v>20</v>
      </c>
      <c r="AF23" s="124" t="s">
        <v>20</v>
      </c>
      <c r="AG23" s="126"/>
      <c r="AH23" s="124">
        <f t="shared" si="0"/>
        <v>24</v>
      </c>
    </row>
    <row r="24" spans="1:34" ht="15.75" customHeight="1" x14ac:dyDescent="0.25">
      <c r="A24" s="72" t="s">
        <v>54</v>
      </c>
      <c r="B24" s="101" t="s">
        <v>57</v>
      </c>
      <c r="C24" s="124"/>
      <c r="D24" s="124" t="s">
        <v>20</v>
      </c>
      <c r="E24" s="126"/>
      <c r="F24" s="131" t="s">
        <v>21</v>
      </c>
      <c r="G24" s="124" t="s">
        <v>61</v>
      </c>
      <c r="H24" s="124" t="s">
        <v>20</v>
      </c>
      <c r="I24" s="124" t="s">
        <v>20</v>
      </c>
      <c r="J24" s="124" t="s">
        <v>20</v>
      </c>
      <c r="K24" s="124" t="s">
        <v>20</v>
      </c>
      <c r="L24" s="126"/>
      <c r="M24" s="124" t="s">
        <v>20</v>
      </c>
      <c r="N24" s="124" t="s">
        <v>20</v>
      </c>
      <c r="O24" s="124" t="s">
        <v>20</v>
      </c>
      <c r="P24" s="124" t="s">
        <v>20</v>
      </c>
      <c r="Q24" s="124" t="s">
        <v>20</v>
      </c>
      <c r="R24" s="124" t="s">
        <v>20</v>
      </c>
      <c r="S24" s="126"/>
      <c r="T24" s="124" t="s">
        <v>20</v>
      </c>
      <c r="U24" s="124" t="s">
        <v>20</v>
      </c>
      <c r="V24" s="124" t="s">
        <v>20</v>
      </c>
      <c r="W24" s="124" t="s">
        <v>20</v>
      </c>
      <c r="X24" s="124" t="s">
        <v>20</v>
      </c>
      <c r="Y24" s="124" t="s">
        <v>20</v>
      </c>
      <c r="Z24" s="126"/>
      <c r="AA24" s="124" t="s">
        <v>20</v>
      </c>
      <c r="AB24" s="124" t="s">
        <v>20</v>
      </c>
      <c r="AC24" s="124" t="s">
        <v>20</v>
      </c>
      <c r="AD24" s="124" t="s">
        <v>20</v>
      </c>
      <c r="AE24" s="124" t="s">
        <v>20</v>
      </c>
      <c r="AF24" s="124" t="s">
        <v>20</v>
      </c>
      <c r="AG24" s="126" t="s">
        <v>20</v>
      </c>
      <c r="AH24" s="124">
        <f t="shared" si="0"/>
        <v>24</v>
      </c>
    </row>
    <row r="25" spans="1:34" ht="15.75" customHeight="1" x14ac:dyDescent="0.25">
      <c r="A25" s="72" t="s">
        <v>56</v>
      </c>
      <c r="B25" s="101" t="s">
        <v>122</v>
      </c>
      <c r="C25" s="124"/>
      <c r="D25" s="124" t="s">
        <v>20</v>
      </c>
      <c r="E25" s="126"/>
      <c r="F25" s="131" t="s">
        <v>21</v>
      </c>
      <c r="G25" s="124" t="s">
        <v>20</v>
      </c>
      <c r="H25" s="124" t="s">
        <v>20</v>
      </c>
      <c r="I25" s="124" t="s">
        <v>20</v>
      </c>
      <c r="J25" s="124" t="s">
        <v>20</v>
      </c>
      <c r="K25" s="124" t="s">
        <v>20</v>
      </c>
      <c r="L25" s="126"/>
      <c r="M25" s="124" t="s">
        <v>20</v>
      </c>
      <c r="N25" s="124" t="s">
        <v>20</v>
      </c>
      <c r="O25" s="124" t="s">
        <v>20</v>
      </c>
      <c r="P25" s="124" t="s">
        <v>20</v>
      </c>
      <c r="Q25" s="124" t="s">
        <v>20</v>
      </c>
      <c r="R25" s="124" t="s">
        <v>20</v>
      </c>
      <c r="S25" s="126"/>
      <c r="T25" s="124" t="s">
        <v>20</v>
      </c>
      <c r="U25" s="124" t="s">
        <v>20</v>
      </c>
      <c r="V25" s="124" t="s">
        <v>20</v>
      </c>
      <c r="W25" s="124" t="s">
        <v>61</v>
      </c>
      <c r="X25" s="124" t="s">
        <v>20</v>
      </c>
      <c r="Y25" s="124" t="s">
        <v>20</v>
      </c>
      <c r="Z25" s="126"/>
      <c r="AA25" s="124" t="s">
        <v>20</v>
      </c>
      <c r="AB25" s="124" t="s">
        <v>20</v>
      </c>
      <c r="AC25" s="124" t="s">
        <v>20</v>
      </c>
      <c r="AD25" s="124" t="s">
        <v>20</v>
      </c>
      <c r="AE25" s="124" t="s">
        <v>20</v>
      </c>
      <c r="AF25" s="124" t="s">
        <v>20</v>
      </c>
      <c r="AG25" s="126" t="s">
        <v>20</v>
      </c>
      <c r="AH25" s="124">
        <f t="shared" si="0"/>
        <v>24</v>
      </c>
    </row>
    <row r="26" spans="1:34" ht="15.75" customHeight="1" x14ac:dyDescent="0.25">
      <c r="A26" s="72" t="s">
        <v>92</v>
      </c>
      <c r="B26" s="73" t="s">
        <v>123</v>
      </c>
      <c r="C26" s="124"/>
      <c r="D26" s="124" t="s">
        <v>20</v>
      </c>
      <c r="E26" s="126"/>
      <c r="F26" s="131" t="s">
        <v>20</v>
      </c>
      <c r="G26" s="124" t="s">
        <v>20</v>
      </c>
      <c r="H26" s="124" t="s">
        <v>20</v>
      </c>
      <c r="I26" s="124"/>
      <c r="J26" s="124" t="s">
        <v>20</v>
      </c>
      <c r="K26" s="124" t="s">
        <v>20</v>
      </c>
      <c r="L26" s="126" t="s">
        <v>20</v>
      </c>
      <c r="M26" s="124" t="s">
        <v>20</v>
      </c>
      <c r="N26" s="124" t="s">
        <v>20</v>
      </c>
      <c r="O26" s="124"/>
      <c r="P26" s="124" t="s">
        <v>20</v>
      </c>
      <c r="Q26" s="124" t="s">
        <v>20</v>
      </c>
      <c r="R26" s="124" t="s">
        <v>20</v>
      </c>
      <c r="S26" s="126" t="s">
        <v>20</v>
      </c>
      <c r="T26" s="124" t="s">
        <v>20</v>
      </c>
      <c r="U26" s="124" t="s">
        <v>20</v>
      </c>
      <c r="V26" s="124" t="s">
        <v>20</v>
      </c>
      <c r="W26" s="124" t="s">
        <v>20</v>
      </c>
      <c r="X26" s="124" t="s">
        <v>20</v>
      </c>
      <c r="Y26" s="124" t="s">
        <v>20</v>
      </c>
      <c r="Z26" s="126"/>
      <c r="AA26" s="124" t="s">
        <v>20</v>
      </c>
      <c r="AB26" s="124" t="s">
        <v>20</v>
      </c>
      <c r="AC26" s="124" t="s">
        <v>20</v>
      </c>
      <c r="AD26" s="124" t="s">
        <v>20</v>
      </c>
      <c r="AE26" s="124"/>
      <c r="AF26" s="124" t="s">
        <v>20</v>
      </c>
      <c r="AG26" s="126" t="s">
        <v>20</v>
      </c>
      <c r="AH26" s="124">
        <f t="shared" si="0"/>
        <v>25</v>
      </c>
    </row>
    <row r="27" spans="1:34" ht="17.25" customHeight="1" x14ac:dyDescent="0.25">
      <c r="A27" s="104" t="s">
        <v>210</v>
      </c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75</v>
      </c>
    </row>
    <row r="29" spans="1:34" s="78" customFormat="1" ht="12.75" x14ac:dyDescent="0.2">
      <c r="C29" s="78" t="s">
        <v>70</v>
      </c>
      <c r="H29" s="78" t="s">
        <v>71</v>
      </c>
      <c r="K29" s="78" t="s">
        <v>76</v>
      </c>
      <c r="P29" s="78" t="s">
        <v>21</v>
      </c>
      <c r="S29" s="78" t="s">
        <v>79</v>
      </c>
      <c r="X29" s="78" t="s">
        <v>80</v>
      </c>
      <c r="AA29" s="78" t="s">
        <v>62</v>
      </c>
    </row>
    <row r="30" spans="1:34" x14ac:dyDescent="0.25">
      <c r="B30" s="76"/>
      <c r="C30" s="76"/>
      <c r="F30" s="80"/>
      <c r="AA30" s="81" t="s">
        <v>209</v>
      </c>
    </row>
    <row r="31" spans="1:34" x14ac:dyDescent="0.25">
      <c r="B31" s="76"/>
      <c r="C31" s="76"/>
      <c r="F31" s="80" t="s">
        <v>154</v>
      </c>
      <c r="AA31" s="80" t="s">
        <v>162</v>
      </c>
    </row>
    <row r="32" spans="1:34" x14ac:dyDescent="0.25">
      <c r="F32" s="80"/>
    </row>
    <row r="33" spans="1:34" x14ac:dyDescent="0.25">
      <c r="F33" s="80"/>
    </row>
    <row r="34" spans="1:34" x14ac:dyDescent="0.25">
      <c r="F34" s="80"/>
    </row>
    <row r="35" spans="1:34" s="75" customFormat="1" x14ac:dyDescent="0.25">
      <c r="C35" s="75" t="s">
        <v>164</v>
      </c>
      <c r="F35" s="80"/>
      <c r="Y35" s="75" t="s">
        <v>163</v>
      </c>
    </row>
    <row r="37" spans="1:34" ht="15" customHeight="1" x14ac:dyDescent="0.25"/>
    <row r="38" spans="1:34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H38" s="198"/>
      <c r="J38" s="199" t="s">
        <v>165</v>
      </c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H39" s="198"/>
      <c r="J39" s="200" t="s">
        <v>201</v>
      </c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</row>
    <row r="40" spans="1:34" x14ac:dyDescent="0.25">
      <c r="A40" s="197" t="s">
        <v>4</v>
      </c>
      <c r="B40" s="197"/>
      <c r="C40" s="197"/>
      <c r="D40" s="197"/>
      <c r="E40" s="197"/>
      <c r="F40" s="197"/>
      <c r="G40" s="197"/>
      <c r="H40" s="197"/>
    </row>
    <row r="41" spans="1:34" x14ac:dyDescent="0.25">
      <c r="A41" s="197" t="s">
        <v>5</v>
      </c>
      <c r="B41" s="197"/>
      <c r="C41" s="197"/>
      <c r="D41" s="197"/>
      <c r="E41" s="197"/>
      <c r="F41" s="197"/>
      <c r="G41" s="197"/>
      <c r="H41" s="197"/>
    </row>
    <row r="42" spans="1:34" ht="6" customHeight="1" x14ac:dyDescent="0.25">
      <c r="A42" s="68"/>
    </row>
    <row r="43" spans="1:34" ht="18.75" customHeight="1" x14ac:dyDescent="0.25">
      <c r="A43" s="206" t="s">
        <v>6</v>
      </c>
      <c r="B43" s="207" t="s">
        <v>7</v>
      </c>
      <c r="C43" s="125" t="s">
        <v>8</v>
      </c>
      <c r="D43" s="126">
        <v>1</v>
      </c>
      <c r="E43" s="126">
        <v>2</v>
      </c>
      <c r="F43" s="126">
        <v>3</v>
      </c>
      <c r="G43" s="126">
        <v>4</v>
      </c>
      <c r="H43" s="126">
        <v>5</v>
      </c>
      <c r="I43" s="126">
        <v>6</v>
      </c>
      <c r="J43" s="126">
        <v>7</v>
      </c>
      <c r="K43" s="126">
        <v>8</v>
      </c>
      <c r="L43" s="126">
        <v>9</v>
      </c>
      <c r="M43" s="126">
        <v>10</v>
      </c>
      <c r="N43" s="126">
        <v>11</v>
      </c>
      <c r="O43" s="126">
        <v>12</v>
      </c>
      <c r="P43" s="126">
        <v>13</v>
      </c>
      <c r="Q43" s="126">
        <v>14</v>
      </c>
      <c r="R43" s="126">
        <v>15</v>
      </c>
      <c r="S43" s="126">
        <v>16</v>
      </c>
      <c r="T43" s="126">
        <v>17</v>
      </c>
      <c r="U43" s="126">
        <v>18</v>
      </c>
      <c r="V43" s="126">
        <v>19</v>
      </c>
      <c r="W43" s="126">
        <v>20</v>
      </c>
      <c r="X43" s="126">
        <v>21</v>
      </c>
      <c r="Y43" s="126">
        <v>22</v>
      </c>
      <c r="Z43" s="126">
        <v>23</v>
      </c>
      <c r="AA43" s="126">
        <v>24</v>
      </c>
      <c r="AB43" s="126">
        <v>25</v>
      </c>
      <c r="AC43" s="126">
        <v>26</v>
      </c>
      <c r="AD43" s="126">
        <v>27</v>
      </c>
      <c r="AE43" s="126">
        <v>28</v>
      </c>
      <c r="AF43" s="126">
        <v>29</v>
      </c>
      <c r="AG43" s="126">
        <v>30</v>
      </c>
      <c r="AH43" s="214" t="s">
        <v>9</v>
      </c>
    </row>
    <row r="44" spans="1:34" ht="18.75" customHeight="1" x14ac:dyDescent="0.25">
      <c r="A44" s="206"/>
      <c r="B44" s="207"/>
      <c r="C44" s="125" t="s">
        <v>10</v>
      </c>
      <c r="D44" s="126" t="s">
        <v>13</v>
      </c>
      <c r="E44" s="126" t="s">
        <v>14</v>
      </c>
      <c r="F44" s="126" t="s">
        <v>15</v>
      </c>
      <c r="G44" s="126" t="s">
        <v>16</v>
      </c>
      <c r="H44" s="126" t="s">
        <v>17</v>
      </c>
      <c r="I44" s="126" t="s">
        <v>11</v>
      </c>
      <c r="J44" s="126" t="s">
        <v>12</v>
      </c>
      <c r="K44" s="126" t="s">
        <v>13</v>
      </c>
      <c r="L44" s="126" t="s">
        <v>14</v>
      </c>
      <c r="M44" s="126" t="s">
        <v>15</v>
      </c>
      <c r="N44" s="126" t="s">
        <v>16</v>
      </c>
      <c r="O44" s="126" t="s">
        <v>17</v>
      </c>
      <c r="P44" s="126" t="s">
        <v>11</v>
      </c>
      <c r="Q44" s="126" t="s">
        <v>12</v>
      </c>
      <c r="R44" s="126" t="s">
        <v>13</v>
      </c>
      <c r="S44" s="126" t="s">
        <v>14</v>
      </c>
      <c r="T44" s="126" t="s">
        <v>15</v>
      </c>
      <c r="U44" s="126" t="s">
        <v>16</v>
      </c>
      <c r="V44" s="126" t="s">
        <v>17</v>
      </c>
      <c r="W44" s="126" t="s">
        <v>11</v>
      </c>
      <c r="X44" s="126" t="s">
        <v>12</v>
      </c>
      <c r="Y44" s="126" t="s">
        <v>13</v>
      </c>
      <c r="Z44" s="126" t="s">
        <v>14</v>
      </c>
      <c r="AA44" s="126" t="s">
        <v>15</v>
      </c>
      <c r="AB44" s="126" t="s">
        <v>16</v>
      </c>
      <c r="AC44" s="126" t="s">
        <v>17</v>
      </c>
      <c r="AD44" s="126" t="s">
        <v>11</v>
      </c>
      <c r="AE44" s="126" t="s">
        <v>12</v>
      </c>
      <c r="AF44" s="126" t="s">
        <v>13</v>
      </c>
      <c r="AG44" s="126" t="s">
        <v>14</v>
      </c>
      <c r="AH44" s="215"/>
    </row>
    <row r="45" spans="1:34" ht="15.75" customHeight="1" x14ac:dyDescent="0.25">
      <c r="A45" s="72">
        <v>1</v>
      </c>
      <c r="B45" s="73" t="s">
        <v>31</v>
      </c>
      <c r="C45" s="124"/>
      <c r="D45" s="124"/>
      <c r="E45" s="126"/>
      <c r="F45" s="124"/>
      <c r="G45" s="124"/>
      <c r="H45" s="124"/>
      <c r="I45" s="124"/>
      <c r="J45" s="124"/>
      <c r="K45" s="124"/>
      <c r="L45" s="126"/>
      <c r="M45" s="124"/>
      <c r="N45" s="124"/>
      <c r="O45" s="124"/>
      <c r="P45" s="124"/>
      <c r="Q45" s="124"/>
      <c r="R45" s="124"/>
      <c r="S45" s="126"/>
      <c r="T45" s="124"/>
      <c r="U45" s="124"/>
      <c r="V45" s="124"/>
      <c r="W45" s="124"/>
      <c r="X45" s="124"/>
      <c r="Y45" s="124"/>
      <c r="Z45" s="126"/>
      <c r="AA45" s="124"/>
      <c r="AB45" s="124"/>
      <c r="AC45" s="124"/>
      <c r="AD45" s="124"/>
      <c r="AE45" s="124"/>
      <c r="AF45" s="124"/>
      <c r="AG45" s="126"/>
      <c r="AH45" s="124">
        <f>COUNTIF(D45:AG45,"X")+COUNTIF(D45:AG45,"Ho")+COUNTIF(D45:AG45,"VN")+COUNTIF(D45:AG45,"CT")</f>
        <v>0</v>
      </c>
    </row>
    <row r="46" spans="1:34" ht="15.75" customHeight="1" x14ac:dyDescent="0.25">
      <c r="A46" s="72">
        <v>2</v>
      </c>
      <c r="B46" s="73" t="s">
        <v>43</v>
      </c>
      <c r="C46" s="124"/>
      <c r="D46" s="124"/>
      <c r="E46" s="126"/>
      <c r="F46" s="124"/>
      <c r="G46" s="124"/>
      <c r="H46" s="124"/>
      <c r="I46" s="124"/>
      <c r="J46" s="124"/>
      <c r="K46" s="124"/>
      <c r="L46" s="126"/>
      <c r="M46" s="124"/>
      <c r="N46" s="124"/>
      <c r="O46" s="124"/>
      <c r="P46" s="124"/>
      <c r="Q46" s="124"/>
      <c r="R46" s="124"/>
      <c r="S46" s="126"/>
      <c r="T46" s="124"/>
      <c r="U46" s="124"/>
      <c r="V46" s="124"/>
      <c r="W46" s="124"/>
      <c r="X46" s="124"/>
      <c r="Y46" s="124"/>
      <c r="Z46" s="126"/>
      <c r="AA46" s="124"/>
      <c r="AB46" s="124"/>
      <c r="AC46" s="124"/>
      <c r="AD46" s="124"/>
      <c r="AE46" s="124"/>
      <c r="AF46" s="124"/>
      <c r="AG46" s="126"/>
      <c r="AH46" s="124">
        <f>COUNTIF(D46:AG46,"X")+COUNTIF(D46:AG46,"Ho")+COUNTIF(D46:AG46,"VN")+COUNTIF(D46:AG46,"CT")</f>
        <v>0</v>
      </c>
    </row>
    <row r="47" spans="1:34" ht="15.75" customHeight="1" x14ac:dyDescent="0.25">
      <c r="A47" s="72">
        <v>4</v>
      </c>
      <c r="B47" s="73" t="s">
        <v>51</v>
      </c>
      <c r="C47" s="124"/>
      <c r="D47" s="124"/>
      <c r="E47" s="126"/>
      <c r="F47" s="124"/>
      <c r="G47" s="124"/>
      <c r="H47" s="124"/>
      <c r="I47" s="124"/>
      <c r="J47" s="124"/>
      <c r="K47" s="124"/>
      <c r="L47" s="126"/>
      <c r="M47" s="124"/>
      <c r="N47" s="124"/>
      <c r="O47" s="124"/>
      <c r="P47" s="124"/>
      <c r="Q47" s="124"/>
      <c r="R47" s="124"/>
      <c r="S47" s="126"/>
      <c r="T47" s="124"/>
      <c r="U47" s="124"/>
      <c r="V47" s="124"/>
      <c r="W47" s="124"/>
      <c r="X47" s="124"/>
      <c r="Y47" s="124"/>
      <c r="Z47" s="126"/>
      <c r="AA47" s="124"/>
      <c r="AB47" s="124"/>
      <c r="AC47" s="124"/>
      <c r="AD47" s="124"/>
      <c r="AE47" s="124"/>
      <c r="AF47" s="124"/>
      <c r="AG47" s="126"/>
      <c r="AH47" s="124">
        <f>COUNTIF(D47:AG47,"X")+COUNTIF(D47:AG47,"Ho")+COUNTIF(D47:AG47,"VN")+COUNTIF(D47:AG47,"CT")</f>
        <v>0</v>
      </c>
    </row>
    <row r="48" spans="1:34" ht="15.75" customHeight="1" x14ac:dyDescent="0.25">
      <c r="A48" s="72">
        <v>5</v>
      </c>
      <c r="B48" s="73" t="s">
        <v>123</v>
      </c>
      <c r="C48" s="124"/>
      <c r="D48" s="124"/>
      <c r="E48" s="126"/>
      <c r="F48" s="124"/>
      <c r="G48" s="124"/>
      <c r="H48" s="124"/>
      <c r="I48" s="124"/>
      <c r="J48" s="124"/>
      <c r="K48" s="124"/>
      <c r="L48" s="126"/>
      <c r="M48" s="124"/>
      <c r="N48" s="124"/>
      <c r="O48" s="124"/>
      <c r="P48" s="124"/>
      <c r="Q48" s="124"/>
      <c r="R48" s="124"/>
      <c r="S48" s="126"/>
      <c r="T48" s="124"/>
      <c r="U48" s="124"/>
      <c r="V48" s="124"/>
      <c r="W48" s="124"/>
      <c r="X48" s="124"/>
      <c r="Y48" s="124"/>
      <c r="Z48" s="126"/>
      <c r="AA48" s="124"/>
      <c r="AB48" s="124"/>
      <c r="AC48" s="124"/>
      <c r="AD48" s="124"/>
      <c r="AE48" s="124"/>
      <c r="AF48" s="124"/>
      <c r="AG48" s="126"/>
      <c r="AH48" s="124">
        <f>COUNTIF(D48:AG48,"X")+COUNTIF(D48:AG48,"Ho")+COUNTIF(D48:AG48,"VN")+COUNTIF(D48:AG48,"CT")</f>
        <v>0</v>
      </c>
    </row>
    <row r="49" spans="1:34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</row>
    <row r="50" spans="1:34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</row>
    <row r="51" spans="1:34" s="78" customFormat="1" ht="12.75" x14ac:dyDescent="0.2">
      <c r="B51" s="79" t="s">
        <v>58</v>
      </c>
      <c r="C51" s="78" t="s">
        <v>59</v>
      </c>
      <c r="H51" s="78" t="s">
        <v>20</v>
      </c>
      <c r="K51" s="78" t="s">
        <v>60</v>
      </c>
      <c r="P51" s="78" t="s">
        <v>61</v>
      </c>
      <c r="S51" s="78" t="s">
        <v>74</v>
      </c>
      <c r="X51" s="78" t="s">
        <v>119</v>
      </c>
      <c r="AA51" s="78" t="s">
        <v>149</v>
      </c>
      <c r="AF51" s="78" t="s">
        <v>148</v>
      </c>
    </row>
    <row r="52" spans="1:34" s="78" customFormat="1" ht="12.75" x14ac:dyDescent="0.2">
      <c r="C52" s="78" t="s">
        <v>150</v>
      </c>
      <c r="H52" s="78" t="s">
        <v>86</v>
      </c>
      <c r="K52" s="78" t="s">
        <v>76</v>
      </c>
      <c r="P52" s="78" t="s">
        <v>21</v>
      </c>
      <c r="S52" s="78" t="s">
        <v>137</v>
      </c>
      <c r="X52" s="78" t="s">
        <v>78</v>
      </c>
      <c r="AA52" s="78" t="s">
        <v>62</v>
      </c>
      <c r="AF52" s="78" t="s">
        <v>129</v>
      </c>
    </row>
    <row r="53" spans="1:34" x14ac:dyDescent="0.25">
      <c r="B53" s="76"/>
      <c r="C53" s="76"/>
      <c r="F53" s="80" t="s">
        <v>81</v>
      </c>
      <c r="AA53" s="81" t="s">
        <v>160</v>
      </c>
    </row>
    <row r="54" spans="1:34" x14ac:dyDescent="0.25">
      <c r="B54" s="76"/>
      <c r="C54" s="76"/>
      <c r="AA54" s="80" t="s">
        <v>82</v>
      </c>
    </row>
    <row r="55" spans="1:34" x14ac:dyDescent="0.25">
      <c r="F55" s="80"/>
    </row>
    <row r="56" spans="1:34" x14ac:dyDescent="0.25">
      <c r="F56" s="80"/>
    </row>
    <row r="57" spans="1:34" x14ac:dyDescent="0.25">
      <c r="F57" s="80"/>
    </row>
    <row r="58" spans="1:34" x14ac:dyDescent="0.25">
      <c r="F58" s="80"/>
      <c r="Y58" s="67" t="s">
        <v>161</v>
      </c>
    </row>
    <row r="60" spans="1:34" ht="16.5" x14ac:dyDescent="0.25">
      <c r="F60" s="83"/>
      <c r="AA60" s="80"/>
    </row>
  </sheetData>
  <mergeCells count="18">
    <mergeCell ref="A39:H39"/>
    <mergeCell ref="J39:AH39"/>
    <mergeCell ref="A1:H1"/>
    <mergeCell ref="J1:AH1"/>
    <mergeCell ref="A2:H2"/>
    <mergeCell ref="J2:AH2"/>
    <mergeCell ref="A3:H3"/>
    <mergeCell ref="A4:H4"/>
    <mergeCell ref="A6:A7"/>
    <mergeCell ref="B6:B7"/>
    <mergeCell ref="AH6:AH7"/>
    <mergeCell ref="A38:H38"/>
    <mergeCell ref="J38:AH38"/>
    <mergeCell ref="A40:H40"/>
    <mergeCell ref="A41:H41"/>
    <mergeCell ref="A43:A44"/>
    <mergeCell ref="B43:B44"/>
    <mergeCell ref="AH43:AH44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topLeftCell="D5" zoomScale="90" zoomScaleNormal="90" workbookViewId="0">
      <selection activeCell="AK11" sqref="AK11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4.25" style="67" customWidth="1"/>
    <col min="4" max="8" width="3.25" style="67" customWidth="1"/>
    <col min="9" max="9" width="2.375" style="67" customWidth="1"/>
    <col min="10" max="14" width="3.25" style="67" customWidth="1"/>
    <col min="15" max="15" width="3.625" style="67" customWidth="1"/>
    <col min="16" max="16" width="2.75" style="67" customWidth="1"/>
    <col min="17" max="23" width="3.25" style="67" customWidth="1"/>
    <col min="24" max="24" width="3.875" style="67" customWidth="1"/>
    <col min="25" max="29" width="3.25" style="67" customWidth="1"/>
    <col min="30" max="30" width="2.875" style="67" customWidth="1"/>
    <col min="31" max="34" width="3.25" style="67" customWidth="1"/>
    <col min="35" max="35" width="7.12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207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130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3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3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3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132">
        <v>31</v>
      </c>
      <c r="AI6" s="214" t="s">
        <v>9</v>
      </c>
      <c r="AK6" s="67" t="s">
        <v>145</v>
      </c>
    </row>
    <row r="7" spans="1:37" ht="18.75" customHeight="1" x14ac:dyDescent="0.25">
      <c r="A7" s="212"/>
      <c r="B7" s="213"/>
      <c r="C7" s="130" t="s">
        <v>10</v>
      </c>
      <c r="D7" s="134">
        <v>2</v>
      </c>
      <c r="E7" s="134">
        <v>3</v>
      </c>
      <c r="F7" s="134">
        <v>4</v>
      </c>
      <c r="G7" s="134">
        <v>5</v>
      </c>
      <c r="H7" s="134">
        <v>6</v>
      </c>
      <c r="I7" s="134">
        <v>7</v>
      </c>
      <c r="J7" s="134" t="s">
        <v>14</v>
      </c>
      <c r="K7" s="134">
        <v>2</v>
      </c>
      <c r="L7" s="134">
        <v>3</v>
      </c>
      <c r="M7" s="134">
        <v>4</v>
      </c>
      <c r="N7" s="134">
        <v>5</v>
      </c>
      <c r="O7" s="134">
        <v>6</v>
      </c>
      <c r="P7" s="134">
        <v>7</v>
      </c>
      <c r="Q7" s="134" t="s">
        <v>14</v>
      </c>
      <c r="R7" s="134">
        <v>2</v>
      </c>
      <c r="S7" s="134">
        <v>3</v>
      </c>
      <c r="T7" s="134">
        <v>4</v>
      </c>
      <c r="U7" s="134">
        <v>5</v>
      </c>
      <c r="V7" s="134">
        <v>6</v>
      </c>
      <c r="W7" s="134">
        <v>7</v>
      </c>
      <c r="X7" s="134" t="s">
        <v>14</v>
      </c>
      <c r="Y7" s="134">
        <v>2</v>
      </c>
      <c r="Z7" s="134">
        <v>3</v>
      </c>
      <c r="AA7" s="134">
        <v>4</v>
      </c>
      <c r="AB7" s="134">
        <v>5</v>
      </c>
      <c r="AC7" s="134">
        <v>6</v>
      </c>
      <c r="AD7" s="134">
        <v>7</v>
      </c>
      <c r="AE7" s="134" t="s">
        <v>14</v>
      </c>
      <c r="AF7" s="134">
        <v>2</v>
      </c>
      <c r="AG7" s="134">
        <v>3</v>
      </c>
      <c r="AH7" s="134">
        <v>4</v>
      </c>
      <c r="AI7" s="215"/>
      <c r="AK7" s="71" t="s">
        <v>146</v>
      </c>
    </row>
    <row r="8" spans="1:37" ht="15.75" customHeight="1" x14ac:dyDescent="0.25">
      <c r="A8" s="72" t="s">
        <v>18</v>
      </c>
      <c r="B8" s="101" t="s">
        <v>19</v>
      </c>
      <c r="C8" s="127"/>
      <c r="D8" s="127" t="s">
        <v>20</v>
      </c>
      <c r="E8" s="127" t="s">
        <v>20</v>
      </c>
      <c r="F8" s="127" t="s">
        <v>20</v>
      </c>
      <c r="G8" s="127" t="s">
        <v>20</v>
      </c>
      <c r="H8" s="127" t="s">
        <v>20</v>
      </c>
      <c r="I8" s="127" t="s">
        <v>20</v>
      </c>
      <c r="J8" s="129"/>
      <c r="K8" s="127" t="s">
        <v>20</v>
      </c>
      <c r="L8" s="127" t="s">
        <v>20</v>
      </c>
      <c r="M8" s="127" t="s">
        <v>20</v>
      </c>
      <c r="N8" s="127" t="s">
        <v>20</v>
      </c>
      <c r="O8" s="127" t="s">
        <v>20</v>
      </c>
      <c r="P8" s="127" t="s">
        <v>20</v>
      </c>
      <c r="Q8" s="129"/>
      <c r="R8" s="127" t="s">
        <v>20</v>
      </c>
      <c r="S8" s="127" t="s">
        <v>20</v>
      </c>
      <c r="T8" s="127" t="s">
        <v>20</v>
      </c>
      <c r="U8" s="127" t="s">
        <v>20</v>
      </c>
      <c r="V8" s="127" t="s">
        <v>20</v>
      </c>
      <c r="W8" s="127" t="s">
        <v>20</v>
      </c>
      <c r="X8" s="129"/>
      <c r="Y8" s="127" t="s">
        <v>20</v>
      </c>
      <c r="Z8" s="127" t="s">
        <v>20</v>
      </c>
      <c r="AA8" s="127" t="s">
        <v>20</v>
      </c>
      <c r="AB8" s="127" t="s">
        <v>20</v>
      </c>
      <c r="AC8" s="127" t="s">
        <v>20</v>
      </c>
      <c r="AD8" s="127" t="s">
        <v>20</v>
      </c>
      <c r="AE8" s="129"/>
      <c r="AF8" s="127" t="s">
        <v>20</v>
      </c>
      <c r="AG8" s="127" t="s">
        <v>20</v>
      </c>
      <c r="AH8" s="127" t="s">
        <v>20</v>
      </c>
      <c r="AI8" s="127">
        <f t="shared" ref="AI8:AI26" si="0">COUNTIF(D8:AH8,"X")+COUNTIF(D8:AH8,"Ho")+COUNTIF(D8:AH8,"VN")+COUNTIF(D8:AH8,"CT")</f>
        <v>27</v>
      </c>
      <c r="AK8" s="67" t="s">
        <v>147</v>
      </c>
    </row>
    <row r="9" spans="1:37" ht="15.75" customHeight="1" x14ac:dyDescent="0.25">
      <c r="A9" s="72" t="s">
        <v>22</v>
      </c>
      <c r="B9" s="101" t="s">
        <v>93</v>
      </c>
      <c r="C9" s="127"/>
      <c r="D9" s="127" t="s">
        <v>20</v>
      </c>
      <c r="E9" s="127" t="s">
        <v>20</v>
      </c>
      <c r="F9" s="127" t="s">
        <v>86</v>
      </c>
      <c r="G9" s="127" t="s">
        <v>86</v>
      </c>
      <c r="H9" s="127" t="s">
        <v>86</v>
      </c>
      <c r="I9" s="127" t="s">
        <v>20</v>
      </c>
      <c r="J9" s="129"/>
      <c r="K9" s="127" t="s">
        <v>20</v>
      </c>
      <c r="L9" s="127" t="s">
        <v>20</v>
      </c>
      <c r="M9" s="127" t="s">
        <v>20</v>
      </c>
      <c r="N9" s="127" t="s">
        <v>20</v>
      </c>
      <c r="O9" s="127" t="s">
        <v>20</v>
      </c>
      <c r="P9" s="127" t="s">
        <v>20</v>
      </c>
      <c r="Q9" s="129"/>
      <c r="R9" s="127" t="s">
        <v>20</v>
      </c>
      <c r="S9" s="127" t="s">
        <v>20</v>
      </c>
      <c r="T9" s="127" t="s">
        <v>20</v>
      </c>
      <c r="U9" s="127" t="s">
        <v>20</v>
      </c>
      <c r="V9" s="127" t="s">
        <v>20</v>
      </c>
      <c r="W9" s="127" t="s">
        <v>20</v>
      </c>
      <c r="X9" s="129"/>
      <c r="Y9" s="127" t="s">
        <v>20</v>
      </c>
      <c r="Z9" s="127" t="s">
        <v>20</v>
      </c>
      <c r="AA9" s="127" t="s">
        <v>20</v>
      </c>
      <c r="AB9" s="127" t="s">
        <v>20</v>
      </c>
      <c r="AC9" s="127" t="s">
        <v>20</v>
      </c>
      <c r="AD9" s="127" t="s">
        <v>20</v>
      </c>
      <c r="AE9" s="129"/>
      <c r="AF9" s="127" t="s">
        <v>20</v>
      </c>
      <c r="AG9" s="127" t="s">
        <v>20</v>
      </c>
      <c r="AH9" s="127" t="s">
        <v>20</v>
      </c>
      <c r="AI9" s="127">
        <f t="shared" si="0"/>
        <v>27</v>
      </c>
    </row>
    <row r="10" spans="1:37" ht="15.75" customHeight="1" x14ac:dyDescent="0.25">
      <c r="A10" s="72" t="s">
        <v>24</v>
      </c>
      <c r="B10" s="101" t="s">
        <v>23</v>
      </c>
      <c r="C10" s="127"/>
      <c r="D10" s="127" t="s">
        <v>20</v>
      </c>
      <c r="E10" s="127" t="s">
        <v>20</v>
      </c>
      <c r="F10" s="127" t="s">
        <v>20</v>
      </c>
      <c r="G10" s="127" t="s">
        <v>20</v>
      </c>
      <c r="H10" s="127" t="s">
        <v>20</v>
      </c>
      <c r="I10" s="127"/>
      <c r="J10" s="129"/>
      <c r="K10" s="127" t="s">
        <v>20</v>
      </c>
      <c r="L10" s="127" t="s">
        <v>20</v>
      </c>
      <c r="M10" s="127" t="s">
        <v>20</v>
      </c>
      <c r="N10" s="127" t="s">
        <v>20</v>
      </c>
      <c r="O10" s="127" t="s">
        <v>20</v>
      </c>
      <c r="P10" s="127" t="s">
        <v>20</v>
      </c>
      <c r="Q10" s="129"/>
      <c r="R10" s="127" t="s">
        <v>20</v>
      </c>
      <c r="S10" s="127" t="s">
        <v>20</v>
      </c>
      <c r="T10" s="127" t="s">
        <v>20</v>
      </c>
      <c r="U10" s="127" t="s">
        <v>20</v>
      </c>
      <c r="V10" s="127" t="s">
        <v>20</v>
      </c>
      <c r="W10" s="127"/>
      <c r="X10" s="129"/>
      <c r="Y10" s="127" t="s">
        <v>20</v>
      </c>
      <c r="Z10" s="127" t="s">
        <v>20</v>
      </c>
      <c r="AA10" s="127" t="s">
        <v>20</v>
      </c>
      <c r="AB10" s="127" t="s">
        <v>20</v>
      </c>
      <c r="AC10" s="127" t="s">
        <v>20</v>
      </c>
      <c r="AD10" s="127"/>
      <c r="AE10" s="129"/>
      <c r="AF10" s="127" t="s">
        <v>20</v>
      </c>
      <c r="AG10" s="127" t="s">
        <v>20</v>
      </c>
      <c r="AH10" s="127" t="s">
        <v>20</v>
      </c>
      <c r="AI10" s="127">
        <f t="shared" si="0"/>
        <v>24</v>
      </c>
      <c r="AK10" s="67" t="s">
        <v>216</v>
      </c>
    </row>
    <row r="11" spans="1:37" ht="15.75" customHeight="1" x14ac:dyDescent="0.25">
      <c r="A11" s="72" t="s">
        <v>28</v>
      </c>
      <c r="B11" s="101" t="s">
        <v>25</v>
      </c>
      <c r="C11" s="127"/>
      <c r="D11" s="127" t="s">
        <v>20</v>
      </c>
      <c r="E11" s="127" t="s">
        <v>20</v>
      </c>
      <c r="F11" s="127" t="s">
        <v>20</v>
      </c>
      <c r="G11" s="127" t="s">
        <v>20</v>
      </c>
      <c r="H11" s="127" t="s">
        <v>20</v>
      </c>
      <c r="I11" s="127"/>
      <c r="J11" s="129"/>
      <c r="K11" s="127" t="s">
        <v>20</v>
      </c>
      <c r="L11" s="127" t="s">
        <v>20</v>
      </c>
      <c r="M11" s="127" t="s">
        <v>20</v>
      </c>
      <c r="N11" s="127" t="s">
        <v>20</v>
      </c>
      <c r="O11" s="127" t="s">
        <v>20</v>
      </c>
      <c r="P11" s="127" t="s">
        <v>20</v>
      </c>
      <c r="Q11" s="129"/>
      <c r="R11" s="127" t="s">
        <v>20</v>
      </c>
      <c r="S11" s="127" t="s">
        <v>20</v>
      </c>
      <c r="T11" s="127" t="s">
        <v>20</v>
      </c>
      <c r="U11" s="127" t="s">
        <v>20</v>
      </c>
      <c r="V11" s="127" t="s">
        <v>20</v>
      </c>
      <c r="W11" s="127"/>
      <c r="X11" s="129"/>
      <c r="Y11" s="127" t="s">
        <v>20</v>
      </c>
      <c r="Z11" s="127" t="s">
        <v>20</v>
      </c>
      <c r="AA11" s="127" t="s">
        <v>20</v>
      </c>
      <c r="AB11" s="127" t="s">
        <v>20</v>
      </c>
      <c r="AC11" s="127" t="s">
        <v>20</v>
      </c>
      <c r="AD11" s="127"/>
      <c r="AE11" s="129"/>
      <c r="AF11" s="127" t="s">
        <v>20</v>
      </c>
      <c r="AG11" s="127" t="s">
        <v>20</v>
      </c>
      <c r="AH11" s="127" t="s">
        <v>20</v>
      </c>
      <c r="AI11" s="127">
        <f t="shared" si="0"/>
        <v>24</v>
      </c>
      <c r="AK11" s="67" t="s">
        <v>215</v>
      </c>
    </row>
    <row r="12" spans="1:37" ht="15.75" customHeight="1" x14ac:dyDescent="0.25">
      <c r="A12" s="72" t="s">
        <v>30</v>
      </c>
      <c r="B12" s="101" t="s">
        <v>31</v>
      </c>
      <c r="C12" s="127"/>
      <c r="D12" s="127" t="s">
        <v>20</v>
      </c>
      <c r="E12" s="127" t="s">
        <v>20</v>
      </c>
      <c r="F12" s="127" t="s">
        <v>20</v>
      </c>
      <c r="G12" s="127" t="s">
        <v>20</v>
      </c>
      <c r="H12" s="127" t="s">
        <v>20</v>
      </c>
      <c r="I12" s="127" t="s">
        <v>20</v>
      </c>
      <c r="J12" s="129" t="s">
        <v>20</v>
      </c>
      <c r="K12" s="127" t="s">
        <v>20</v>
      </c>
      <c r="L12" s="127" t="s">
        <v>20</v>
      </c>
      <c r="M12" s="127"/>
      <c r="N12" s="127" t="s">
        <v>20</v>
      </c>
      <c r="O12" s="127" t="s">
        <v>20</v>
      </c>
      <c r="P12" s="127" t="s">
        <v>20</v>
      </c>
      <c r="Q12" s="129"/>
      <c r="R12" s="127" t="s">
        <v>20</v>
      </c>
      <c r="S12" s="127" t="s">
        <v>20</v>
      </c>
      <c r="T12" s="127" t="s">
        <v>20</v>
      </c>
      <c r="U12" s="127"/>
      <c r="V12" s="127" t="s">
        <v>20</v>
      </c>
      <c r="W12" s="127" t="s">
        <v>20</v>
      </c>
      <c r="X12" s="129" t="s">
        <v>20</v>
      </c>
      <c r="Y12" s="127"/>
      <c r="Z12" s="127" t="s">
        <v>20</v>
      </c>
      <c r="AA12" s="127" t="s">
        <v>20</v>
      </c>
      <c r="AB12" s="127" t="s">
        <v>20</v>
      </c>
      <c r="AC12" s="127" t="s">
        <v>20</v>
      </c>
      <c r="AD12" s="127" t="s">
        <v>20</v>
      </c>
      <c r="AE12" s="129" t="s">
        <v>20</v>
      </c>
      <c r="AF12" s="127" t="s">
        <v>20</v>
      </c>
      <c r="AG12" s="127" t="s">
        <v>20</v>
      </c>
      <c r="AH12" s="127" t="s">
        <v>20</v>
      </c>
      <c r="AI12" s="127">
        <f t="shared" si="0"/>
        <v>27</v>
      </c>
      <c r="AK12" s="67" t="s">
        <v>214</v>
      </c>
    </row>
    <row r="13" spans="1:37" ht="15.75" customHeight="1" x14ac:dyDescent="0.25">
      <c r="A13" s="72" t="s">
        <v>32</v>
      </c>
      <c r="B13" s="101" t="s">
        <v>33</v>
      </c>
      <c r="C13" s="127"/>
      <c r="D13" s="127" t="s">
        <v>20</v>
      </c>
      <c r="E13" s="127" t="s">
        <v>20</v>
      </c>
      <c r="F13" s="127" t="s">
        <v>20</v>
      </c>
      <c r="G13" s="127" t="s">
        <v>20</v>
      </c>
      <c r="H13" s="127" t="s">
        <v>20</v>
      </c>
      <c r="I13" s="127"/>
      <c r="J13" s="129"/>
      <c r="K13" s="127" t="s">
        <v>20</v>
      </c>
      <c r="L13" s="127" t="s">
        <v>20</v>
      </c>
      <c r="M13" s="127" t="s">
        <v>20</v>
      </c>
      <c r="N13" s="127" t="s">
        <v>20</v>
      </c>
      <c r="O13" s="127" t="s">
        <v>20</v>
      </c>
      <c r="P13" s="127"/>
      <c r="Q13" s="129"/>
      <c r="R13" s="127" t="s">
        <v>20</v>
      </c>
      <c r="S13" s="127" t="s">
        <v>20</v>
      </c>
      <c r="T13" s="127" t="s">
        <v>20</v>
      </c>
      <c r="U13" s="127" t="s">
        <v>20</v>
      </c>
      <c r="V13" s="127" t="s">
        <v>20</v>
      </c>
      <c r="W13" s="127"/>
      <c r="X13" s="129"/>
      <c r="Y13" s="127" t="s">
        <v>20</v>
      </c>
      <c r="Z13" s="127" t="s">
        <v>20</v>
      </c>
      <c r="AA13" s="127" t="s">
        <v>20</v>
      </c>
      <c r="AB13" s="127" t="s">
        <v>20</v>
      </c>
      <c r="AC13" s="127" t="s">
        <v>20</v>
      </c>
      <c r="AD13" s="127"/>
      <c r="AE13" s="129"/>
      <c r="AF13" s="127" t="s">
        <v>20</v>
      </c>
      <c r="AG13" s="127" t="s">
        <v>20</v>
      </c>
      <c r="AH13" s="127" t="s">
        <v>20</v>
      </c>
      <c r="AI13" s="127">
        <f t="shared" si="0"/>
        <v>23</v>
      </c>
    </row>
    <row r="14" spans="1:37" ht="15.75" customHeight="1" x14ac:dyDescent="0.25">
      <c r="A14" s="72" t="s">
        <v>34</v>
      </c>
      <c r="B14" s="101" t="s">
        <v>35</v>
      </c>
      <c r="C14" s="127"/>
      <c r="D14" s="127" t="s">
        <v>20</v>
      </c>
      <c r="E14" s="127" t="s">
        <v>20</v>
      </c>
      <c r="F14" s="127" t="s">
        <v>20</v>
      </c>
      <c r="G14" s="127" t="s">
        <v>20</v>
      </c>
      <c r="H14" s="127" t="s">
        <v>20</v>
      </c>
      <c r="I14" s="127" t="s">
        <v>20</v>
      </c>
      <c r="J14" s="129"/>
      <c r="K14" s="127" t="s">
        <v>20</v>
      </c>
      <c r="L14" s="127" t="s">
        <v>20</v>
      </c>
      <c r="M14" s="127" t="s">
        <v>20</v>
      </c>
      <c r="N14" s="127" t="s">
        <v>20</v>
      </c>
      <c r="O14" s="127" t="s">
        <v>20</v>
      </c>
      <c r="P14" s="127"/>
      <c r="Q14" s="129"/>
      <c r="R14" s="127" t="s">
        <v>20</v>
      </c>
      <c r="S14" s="127" t="s">
        <v>20</v>
      </c>
      <c r="T14" s="127" t="s">
        <v>20</v>
      </c>
      <c r="U14" s="127" t="s">
        <v>20</v>
      </c>
      <c r="V14" s="127" t="s">
        <v>20</v>
      </c>
      <c r="W14" s="127"/>
      <c r="X14" s="129"/>
      <c r="Y14" s="127" t="s">
        <v>20</v>
      </c>
      <c r="Z14" s="127" t="s">
        <v>20</v>
      </c>
      <c r="AA14" s="127" t="s">
        <v>20</v>
      </c>
      <c r="AB14" s="127" t="s">
        <v>20</v>
      </c>
      <c r="AC14" s="127" t="s">
        <v>20</v>
      </c>
      <c r="AD14" s="127"/>
      <c r="AE14" s="129"/>
      <c r="AF14" s="127" t="s">
        <v>20</v>
      </c>
      <c r="AG14" s="127" t="s">
        <v>20</v>
      </c>
      <c r="AH14" s="127" t="s">
        <v>20</v>
      </c>
      <c r="AI14" s="127">
        <f t="shared" si="0"/>
        <v>24</v>
      </c>
    </row>
    <row r="15" spans="1:37" ht="15.75" customHeight="1" x14ac:dyDescent="0.25">
      <c r="A15" s="72" t="s">
        <v>36</v>
      </c>
      <c r="B15" s="101" t="s">
        <v>37</v>
      </c>
      <c r="C15" s="127"/>
      <c r="D15" s="127" t="s">
        <v>20</v>
      </c>
      <c r="E15" s="127" t="s">
        <v>20</v>
      </c>
      <c r="F15" s="127" t="s">
        <v>20</v>
      </c>
      <c r="G15" s="127" t="s">
        <v>20</v>
      </c>
      <c r="H15" s="127" t="s">
        <v>20</v>
      </c>
      <c r="I15" s="127"/>
      <c r="J15" s="129"/>
      <c r="K15" s="127" t="s">
        <v>20</v>
      </c>
      <c r="L15" s="127" t="s">
        <v>20</v>
      </c>
      <c r="M15" s="127" t="s">
        <v>20</v>
      </c>
      <c r="N15" s="127" t="s">
        <v>20</v>
      </c>
      <c r="O15" s="127" t="s">
        <v>20</v>
      </c>
      <c r="P15" s="127"/>
      <c r="Q15" s="129"/>
      <c r="R15" s="127" t="s">
        <v>20</v>
      </c>
      <c r="S15" s="127" t="s">
        <v>20</v>
      </c>
      <c r="T15" s="127" t="s">
        <v>20</v>
      </c>
      <c r="U15" s="127" t="s">
        <v>20</v>
      </c>
      <c r="V15" s="127" t="s">
        <v>20</v>
      </c>
      <c r="W15" s="127"/>
      <c r="X15" s="129"/>
      <c r="Y15" s="127" t="s">
        <v>20</v>
      </c>
      <c r="Z15" s="127" t="s">
        <v>20</v>
      </c>
      <c r="AA15" s="127" t="s">
        <v>20</v>
      </c>
      <c r="AB15" s="127" t="s">
        <v>20</v>
      </c>
      <c r="AC15" s="127" t="s">
        <v>20</v>
      </c>
      <c r="AD15" s="127" t="s">
        <v>20</v>
      </c>
      <c r="AE15" s="129"/>
      <c r="AF15" s="127" t="s">
        <v>20</v>
      </c>
      <c r="AG15" s="127" t="s">
        <v>20</v>
      </c>
      <c r="AH15" s="127" t="s">
        <v>20</v>
      </c>
      <c r="AI15" s="127">
        <f t="shared" si="0"/>
        <v>24</v>
      </c>
    </row>
    <row r="16" spans="1:37" ht="15.75" customHeight="1" x14ac:dyDescent="0.25">
      <c r="A16" s="72" t="s">
        <v>38</v>
      </c>
      <c r="B16" s="101" t="s">
        <v>39</v>
      </c>
      <c r="C16" s="127"/>
      <c r="D16" s="127" t="s">
        <v>20</v>
      </c>
      <c r="E16" s="127" t="s">
        <v>20</v>
      </c>
      <c r="F16" s="127" t="s">
        <v>20</v>
      </c>
      <c r="G16" s="127" t="s">
        <v>20</v>
      </c>
      <c r="H16" s="127" t="s">
        <v>20</v>
      </c>
      <c r="I16" s="127" t="s">
        <v>61</v>
      </c>
      <c r="J16" s="129"/>
      <c r="K16" s="127" t="s">
        <v>61</v>
      </c>
      <c r="L16" s="127" t="s">
        <v>61</v>
      </c>
      <c r="M16" s="127" t="s">
        <v>20</v>
      </c>
      <c r="N16" s="127" t="s">
        <v>20</v>
      </c>
      <c r="O16" s="127" t="s">
        <v>20</v>
      </c>
      <c r="P16" s="127"/>
      <c r="Q16" s="129"/>
      <c r="R16" s="127" t="s">
        <v>20</v>
      </c>
      <c r="S16" s="127" t="s">
        <v>20</v>
      </c>
      <c r="T16" s="127" t="s">
        <v>20</v>
      </c>
      <c r="U16" s="127" t="s">
        <v>20</v>
      </c>
      <c r="V16" s="127" t="s">
        <v>20</v>
      </c>
      <c r="W16" s="127" t="s">
        <v>20</v>
      </c>
      <c r="X16" s="129"/>
      <c r="Y16" s="127" t="s">
        <v>20</v>
      </c>
      <c r="Z16" s="127" t="s">
        <v>20</v>
      </c>
      <c r="AA16" s="127" t="s">
        <v>20</v>
      </c>
      <c r="AB16" s="127" t="s">
        <v>20</v>
      </c>
      <c r="AC16" s="127" t="s">
        <v>20</v>
      </c>
      <c r="AD16" s="127"/>
      <c r="AE16" s="129"/>
      <c r="AF16" s="127" t="s">
        <v>20</v>
      </c>
      <c r="AG16" s="127" t="s">
        <v>20</v>
      </c>
      <c r="AH16" s="127" t="s">
        <v>20</v>
      </c>
      <c r="AI16" s="127">
        <f t="shared" si="0"/>
        <v>22</v>
      </c>
    </row>
    <row r="17" spans="1:35" ht="15.75" customHeight="1" x14ac:dyDescent="0.25">
      <c r="A17" s="72" t="s">
        <v>40</v>
      </c>
      <c r="B17" s="101" t="s">
        <v>41</v>
      </c>
      <c r="C17" s="127"/>
      <c r="D17" s="127" t="s">
        <v>20</v>
      </c>
      <c r="E17" s="127" t="s">
        <v>20</v>
      </c>
      <c r="F17" s="127" t="s">
        <v>20</v>
      </c>
      <c r="G17" s="127" t="s">
        <v>20</v>
      </c>
      <c r="H17" s="127" t="s">
        <v>20</v>
      </c>
      <c r="I17" s="127" t="s">
        <v>20</v>
      </c>
      <c r="J17" s="129"/>
      <c r="K17" s="127" t="s">
        <v>20</v>
      </c>
      <c r="L17" s="127" t="s">
        <v>20</v>
      </c>
      <c r="M17" s="127" t="s">
        <v>20</v>
      </c>
      <c r="N17" s="127" t="s">
        <v>20</v>
      </c>
      <c r="O17" s="127" t="s">
        <v>20</v>
      </c>
      <c r="P17" s="127"/>
      <c r="Q17" s="129"/>
      <c r="R17" s="127" t="s">
        <v>20</v>
      </c>
      <c r="S17" s="127" t="s">
        <v>20</v>
      </c>
      <c r="T17" s="127" t="s">
        <v>20</v>
      </c>
      <c r="U17" s="127" t="s">
        <v>20</v>
      </c>
      <c r="V17" s="127" t="s">
        <v>20</v>
      </c>
      <c r="W17" s="127" t="s">
        <v>20</v>
      </c>
      <c r="X17" s="129"/>
      <c r="Y17" s="127" t="s">
        <v>20</v>
      </c>
      <c r="Z17" s="127" t="s">
        <v>20</v>
      </c>
      <c r="AA17" s="127" t="s">
        <v>20</v>
      </c>
      <c r="AB17" s="127" t="s">
        <v>20</v>
      </c>
      <c r="AC17" s="127" t="s">
        <v>20</v>
      </c>
      <c r="AD17" s="127"/>
      <c r="AE17" s="129"/>
      <c r="AF17" s="127" t="s">
        <v>20</v>
      </c>
      <c r="AG17" s="127" t="s">
        <v>20</v>
      </c>
      <c r="AH17" s="127" t="s">
        <v>20</v>
      </c>
      <c r="AI17" s="127">
        <f t="shared" si="0"/>
        <v>25</v>
      </c>
    </row>
    <row r="18" spans="1:35" ht="15.75" customHeight="1" x14ac:dyDescent="0.25">
      <c r="A18" s="72" t="s">
        <v>42</v>
      </c>
      <c r="B18" s="101" t="s">
        <v>43</v>
      </c>
      <c r="C18" s="127"/>
      <c r="D18" s="127" t="s">
        <v>20</v>
      </c>
      <c r="E18" s="127" t="s">
        <v>20</v>
      </c>
      <c r="F18" s="127"/>
      <c r="G18" s="127" t="s">
        <v>20</v>
      </c>
      <c r="H18" s="127" t="s">
        <v>20</v>
      </c>
      <c r="I18" s="127" t="s">
        <v>20</v>
      </c>
      <c r="J18" s="129" t="s">
        <v>20</v>
      </c>
      <c r="K18" s="127" t="s">
        <v>20</v>
      </c>
      <c r="L18" s="127" t="s">
        <v>20</v>
      </c>
      <c r="M18" s="127" t="s">
        <v>20</v>
      </c>
      <c r="N18" s="127"/>
      <c r="O18" s="127" t="s">
        <v>20</v>
      </c>
      <c r="P18" s="127"/>
      <c r="Q18" s="129" t="s">
        <v>20</v>
      </c>
      <c r="R18" s="127"/>
      <c r="S18" s="127" t="s">
        <v>20</v>
      </c>
      <c r="T18" s="127" t="s">
        <v>20</v>
      </c>
      <c r="U18" s="127" t="s">
        <v>20</v>
      </c>
      <c r="V18" s="127"/>
      <c r="W18" s="127" t="s">
        <v>20</v>
      </c>
      <c r="X18" s="129" t="s">
        <v>20</v>
      </c>
      <c r="Y18" s="127" t="s">
        <v>20</v>
      </c>
      <c r="Z18" s="127"/>
      <c r="AA18" s="127" t="s">
        <v>20</v>
      </c>
      <c r="AB18" s="127"/>
      <c r="AC18" s="127" t="s">
        <v>20</v>
      </c>
      <c r="AD18" s="127" t="s">
        <v>20</v>
      </c>
      <c r="AE18" s="129" t="s">
        <v>20</v>
      </c>
      <c r="AF18" s="127" t="s">
        <v>20</v>
      </c>
      <c r="AG18" s="127" t="s">
        <v>20</v>
      </c>
      <c r="AH18" s="127"/>
      <c r="AI18" s="127">
        <f t="shared" si="0"/>
        <v>23</v>
      </c>
    </row>
    <row r="19" spans="1:35" ht="15.75" customHeight="1" x14ac:dyDescent="0.25">
      <c r="A19" s="72" t="s">
        <v>44</v>
      </c>
      <c r="B19" s="101" t="s">
        <v>47</v>
      </c>
      <c r="C19" s="127"/>
      <c r="D19" s="127" t="s">
        <v>20</v>
      </c>
      <c r="E19" s="127" t="s">
        <v>20</v>
      </c>
      <c r="F19" s="127" t="s">
        <v>20</v>
      </c>
      <c r="G19" s="127" t="s">
        <v>20</v>
      </c>
      <c r="H19" s="127" t="s">
        <v>20</v>
      </c>
      <c r="I19" s="127" t="s">
        <v>20</v>
      </c>
      <c r="J19" s="129"/>
      <c r="K19" s="127" t="s">
        <v>20</v>
      </c>
      <c r="L19" s="127" t="s">
        <v>20</v>
      </c>
      <c r="M19" s="127" t="s">
        <v>20</v>
      </c>
      <c r="N19" s="127" t="s">
        <v>20</v>
      </c>
      <c r="O19" s="127" t="s">
        <v>20</v>
      </c>
      <c r="P19" s="127" t="s">
        <v>20</v>
      </c>
      <c r="Q19" s="129"/>
      <c r="R19" s="127" t="s">
        <v>20</v>
      </c>
      <c r="S19" s="127" t="s">
        <v>20</v>
      </c>
      <c r="T19" s="127" t="s">
        <v>20</v>
      </c>
      <c r="U19" s="127" t="s">
        <v>20</v>
      </c>
      <c r="V19" s="127" t="s">
        <v>20</v>
      </c>
      <c r="W19" s="127" t="s">
        <v>20</v>
      </c>
      <c r="X19" s="129"/>
      <c r="Y19" s="127" t="s">
        <v>20</v>
      </c>
      <c r="Z19" s="127" t="s">
        <v>20</v>
      </c>
      <c r="AA19" s="127" t="s">
        <v>20</v>
      </c>
      <c r="AB19" s="127" t="s">
        <v>20</v>
      </c>
      <c r="AC19" s="127" t="s">
        <v>20</v>
      </c>
      <c r="AD19" s="127" t="s">
        <v>20</v>
      </c>
      <c r="AE19" s="129"/>
      <c r="AF19" s="127" t="s">
        <v>20</v>
      </c>
      <c r="AG19" s="127" t="s">
        <v>20</v>
      </c>
      <c r="AH19" s="127" t="s">
        <v>20</v>
      </c>
      <c r="AI19" s="127">
        <f t="shared" si="0"/>
        <v>27</v>
      </c>
    </row>
    <row r="20" spans="1:35" ht="15.75" customHeight="1" x14ac:dyDescent="0.25">
      <c r="A20" s="72" t="s">
        <v>46</v>
      </c>
      <c r="B20" s="101" t="s">
        <v>49</v>
      </c>
      <c r="C20" s="127"/>
      <c r="D20" s="127" t="s">
        <v>20</v>
      </c>
      <c r="E20" s="127" t="s">
        <v>20</v>
      </c>
      <c r="F20" s="127" t="s">
        <v>20</v>
      </c>
      <c r="G20" s="127" t="s">
        <v>20</v>
      </c>
      <c r="H20" s="127" t="s">
        <v>20</v>
      </c>
      <c r="I20" s="127" t="s">
        <v>20</v>
      </c>
      <c r="J20" s="129"/>
      <c r="K20" s="127" t="s">
        <v>20</v>
      </c>
      <c r="L20" s="127" t="s">
        <v>20</v>
      </c>
      <c r="M20" s="127" t="s">
        <v>20</v>
      </c>
      <c r="N20" s="127" t="s">
        <v>20</v>
      </c>
      <c r="O20" s="127" t="s">
        <v>20</v>
      </c>
      <c r="P20" s="127" t="s">
        <v>20</v>
      </c>
      <c r="Q20" s="129"/>
      <c r="R20" s="127" t="s">
        <v>20</v>
      </c>
      <c r="S20" s="127" t="s">
        <v>20</v>
      </c>
      <c r="T20" s="127" t="s">
        <v>20</v>
      </c>
      <c r="U20" s="127" t="s">
        <v>20</v>
      </c>
      <c r="V20" s="127" t="s">
        <v>20</v>
      </c>
      <c r="W20" s="127" t="s">
        <v>20</v>
      </c>
      <c r="X20" s="129"/>
      <c r="Y20" s="127" t="s">
        <v>20</v>
      </c>
      <c r="Z20" s="127" t="s">
        <v>20</v>
      </c>
      <c r="AA20" s="127" t="s">
        <v>20</v>
      </c>
      <c r="AB20" s="127" t="s">
        <v>20</v>
      </c>
      <c r="AC20" s="127" t="s">
        <v>20</v>
      </c>
      <c r="AD20" s="127" t="s">
        <v>20</v>
      </c>
      <c r="AE20" s="129"/>
      <c r="AF20" s="127" t="s">
        <v>20</v>
      </c>
      <c r="AG20" s="127" t="s">
        <v>20</v>
      </c>
      <c r="AH20" s="127" t="s">
        <v>61</v>
      </c>
      <c r="AI20" s="127">
        <f t="shared" si="0"/>
        <v>26</v>
      </c>
    </row>
    <row r="21" spans="1:35" ht="15.75" customHeight="1" x14ac:dyDescent="0.25">
      <c r="A21" s="72" t="s">
        <v>48</v>
      </c>
      <c r="B21" s="101" t="s">
        <v>51</v>
      </c>
      <c r="C21" s="127"/>
      <c r="D21" s="127" t="s">
        <v>20</v>
      </c>
      <c r="E21" s="127"/>
      <c r="F21" s="127" t="s">
        <v>20</v>
      </c>
      <c r="G21" s="127" t="s">
        <v>20</v>
      </c>
      <c r="H21" s="127" t="s">
        <v>20</v>
      </c>
      <c r="I21" s="127" t="s">
        <v>20</v>
      </c>
      <c r="J21" s="129" t="s">
        <v>20</v>
      </c>
      <c r="K21" s="127" t="s">
        <v>20</v>
      </c>
      <c r="L21" s="127" t="s">
        <v>20</v>
      </c>
      <c r="M21" s="127" t="s">
        <v>20</v>
      </c>
      <c r="N21" s="127" t="s">
        <v>20</v>
      </c>
      <c r="O21" s="127" t="s">
        <v>20</v>
      </c>
      <c r="P21" s="127" t="s">
        <v>20</v>
      </c>
      <c r="Q21" s="129" t="s">
        <v>20</v>
      </c>
      <c r="R21" s="127" t="s">
        <v>20</v>
      </c>
      <c r="S21" s="127" t="s">
        <v>20</v>
      </c>
      <c r="T21" s="127" t="s">
        <v>20</v>
      </c>
      <c r="U21" s="127" t="s">
        <v>20</v>
      </c>
      <c r="V21" s="127" t="s">
        <v>20</v>
      </c>
      <c r="W21" s="127"/>
      <c r="X21" s="129" t="s">
        <v>20</v>
      </c>
      <c r="Y21" s="127" t="s">
        <v>20</v>
      </c>
      <c r="Z21" s="127" t="s">
        <v>20</v>
      </c>
      <c r="AA21" s="127" t="s">
        <v>20</v>
      </c>
      <c r="AB21" s="127" t="s">
        <v>20</v>
      </c>
      <c r="AC21" s="127" t="s">
        <v>20</v>
      </c>
      <c r="AD21" s="127" t="s">
        <v>20</v>
      </c>
      <c r="AE21" s="129"/>
      <c r="AF21" s="127" t="s">
        <v>20</v>
      </c>
      <c r="AG21" s="127"/>
      <c r="AH21" s="127" t="s">
        <v>20</v>
      </c>
      <c r="AI21" s="127">
        <f t="shared" si="0"/>
        <v>27</v>
      </c>
    </row>
    <row r="22" spans="1:35" ht="15.75" customHeight="1" x14ac:dyDescent="0.25">
      <c r="A22" s="72" t="s">
        <v>50</v>
      </c>
      <c r="B22" s="101" t="s">
        <v>53</v>
      </c>
      <c r="C22" s="127"/>
      <c r="D22" s="127" t="s">
        <v>20</v>
      </c>
      <c r="E22" s="127" t="s">
        <v>20</v>
      </c>
      <c r="F22" s="127" t="s">
        <v>20</v>
      </c>
      <c r="G22" s="127" t="s">
        <v>20</v>
      </c>
      <c r="H22" s="127" t="s">
        <v>20</v>
      </c>
      <c r="I22" s="127" t="s">
        <v>20</v>
      </c>
      <c r="J22" s="129" t="s">
        <v>20</v>
      </c>
      <c r="K22" s="127" t="s">
        <v>20</v>
      </c>
      <c r="L22" s="127" t="s">
        <v>20</v>
      </c>
      <c r="M22" s="127" t="s">
        <v>20</v>
      </c>
      <c r="N22" s="127" t="s">
        <v>20</v>
      </c>
      <c r="O22" s="127" t="s">
        <v>20</v>
      </c>
      <c r="P22" s="127" t="s">
        <v>20</v>
      </c>
      <c r="Q22" s="129"/>
      <c r="R22" s="127" t="s">
        <v>20</v>
      </c>
      <c r="S22" s="127" t="s">
        <v>20</v>
      </c>
      <c r="T22" s="127" t="s">
        <v>20</v>
      </c>
      <c r="U22" s="127" t="s">
        <v>20</v>
      </c>
      <c r="V22" s="127" t="s">
        <v>20</v>
      </c>
      <c r="W22" s="127" t="s">
        <v>20</v>
      </c>
      <c r="X22" s="129"/>
      <c r="Y22" s="127" t="s">
        <v>20</v>
      </c>
      <c r="Z22" s="127" t="s">
        <v>20</v>
      </c>
      <c r="AA22" s="127" t="s">
        <v>20</v>
      </c>
      <c r="AB22" s="127" t="s">
        <v>20</v>
      </c>
      <c r="AC22" s="127" t="s">
        <v>20</v>
      </c>
      <c r="AD22" s="127" t="s">
        <v>20</v>
      </c>
      <c r="AE22" s="129"/>
      <c r="AF22" s="127" t="s">
        <v>20</v>
      </c>
      <c r="AG22" s="127" t="s">
        <v>20</v>
      </c>
      <c r="AH22" s="127" t="s">
        <v>20</v>
      </c>
      <c r="AI22" s="127">
        <f t="shared" si="0"/>
        <v>28</v>
      </c>
    </row>
    <row r="23" spans="1:35" ht="15.75" customHeight="1" x14ac:dyDescent="0.25">
      <c r="A23" s="72" t="s">
        <v>52</v>
      </c>
      <c r="B23" s="101" t="s">
        <v>55</v>
      </c>
      <c r="C23" s="127"/>
      <c r="D23" s="127" t="s">
        <v>20</v>
      </c>
      <c r="E23" s="127" t="s">
        <v>20</v>
      </c>
      <c r="F23" s="127" t="s">
        <v>20</v>
      </c>
      <c r="G23" s="127" t="s">
        <v>20</v>
      </c>
      <c r="H23" s="127" t="s">
        <v>20</v>
      </c>
      <c r="I23" s="127" t="s">
        <v>20</v>
      </c>
      <c r="J23" s="129"/>
      <c r="K23" s="127" t="s">
        <v>20</v>
      </c>
      <c r="L23" s="127" t="s">
        <v>20</v>
      </c>
      <c r="M23" s="127" t="s">
        <v>20</v>
      </c>
      <c r="N23" s="127" t="s">
        <v>20</v>
      </c>
      <c r="O23" s="127" t="s">
        <v>20</v>
      </c>
      <c r="P23" s="127" t="s">
        <v>20</v>
      </c>
      <c r="Q23" s="129"/>
      <c r="R23" s="127" t="s">
        <v>20</v>
      </c>
      <c r="S23" s="127" t="s">
        <v>20</v>
      </c>
      <c r="T23" s="127" t="s">
        <v>20</v>
      </c>
      <c r="U23" s="127" t="s">
        <v>20</v>
      </c>
      <c r="V23" s="127" t="s">
        <v>20</v>
      </c>
      <c r="W23" s="127" t="s">
        <v>20</v>
      </c>
      <c r="X23" s="129"/>
      <c r="Y23" s="127" t="s">
        <v>20</v>
      </c>
      <c r="Z23" s="127" t="s">
        <v>20</v>
      </c>
      <c r="AA23" s="127" t="s">
        <v>20</v>
      </c>
      <c r="AB23" s="127" t="s">
        <v>20</v>
      </c>
      <c r="AC23" s="127" t="s">
        <v>20</v>
      </c>
      <c r="AD23" s="127" t="s">
        <v>20</v>
      </c>
      <c r="AE23" s="129"/>
      <c r="AF23" s="127" t="s">
        <v>20</v>
      </c>
      <c r="AG23" s="127" t="s">
        <v>20</v>
      </c>
      <c r="AH23" s="127" t="s">
        <v>20</v>
      </c>
      <c r="AI23" s="127">
        <f t="shared" si="0"/>
        <v>27</v>
      </c>
    </row>
    <row r="24" spans="1:35" ht="15.75" customHeight="1" x14ac:dyDescent="0.25">
      <c r="A24" s="72" t="s">
        <v>54</v>
      </c>
      <c r="B24" s="101" t="s">
        <v>57</v>
      </c>
      <c r="C24" s="127"/>
      <c r="D24" s="127" t="s">
        <v>20</v>
      </c>
      <c r="E24" s="127" t="s">
        <v>20</v>
      </c>
      <c r="F24" s="127" t="s">
        <v>20</v>
      </c>
      <c r="G24" s="127" t="s">
        <v>20</v>
      </c>
      <c r="H24" s="127" t="s">
        <v>20</v>
      </c>
      <c r="I24" s="127" t="s">
        <v>20</v>
      </c>
      <c r="J24" s="129"/>
      <c r="K24" s="127" t="s">
        <v>20</v>
      </c>
      <c r="L24" s="127" t="s">
        <v>20</v>
      </c>
      <c r="M24" s="127" t="s">
        <v>20</v>
      </c>
      <c r="N24" s="127" t="s">
        <v>20</v>
      </c>
      <c r="O24" s="127" t="s">
        <v>20</v>
      </c>
      <c r="P24" s="127" t="s">
        <v>20</v>
      </c>
      <c r="Q24" s="129"/>
      <c r="R24" s="127" t="s">
        <v>20</v>
      </c>
      <c r="S24" s="127" t="s">
        <v>20</v>
      </c>
      <c r="T24" s="127" t="s">
        <v>20</v>
      </c>
      <c r="U24" s="127" t="s">
        <v>20</v>
      </c>
      <c r="V24" s="127" t="s">
        <v>20</v>
      </c>
      <c r="W24" s="127" t="s">
        <v>20</v>
      </c>
      <c r="X24" s="129"/>
      <c r="Y24" s="127" t="s">
        <v>20</v>
      </c>
      <c r="Z24" s="127" t="s">
        <v>20</v>
      </c>
      <c r="AA24" s="127" t="s">
        <v>20</v>
      </c>
      <c r="AB24" s="127" t="s">
        <v>20</v>
      </c>
      <c r="AC24" s="127" t="s">
        <v>20</v>
      </c>
      <c r="AD24" s="127" t="s">
        <v>119</v>
      </c>
      <c r="AE24" s="129"/>
      <c r="AF24" s="127" t="s">
        <v>20</v>
      </c>
      <c r="AG24" s="127" t="s">
        <v>20</v>
      </c>
      <c r="AH24" s="127" t="s">
        <v>20</v>
      </c>
      <c r="AI24" s="127">
        <f t="shared" si="0"/>
        <v>27</v>
      </c>
    </row>
    <row r="25" spans="1:35" ht="15.75" customHeight="1" x14ac:dyDescent="0.25">
      <c r="A25" s="72" t="s">
        <v>56</v>
      </c>
      <c r="B25" s="101" t="s">
        <v>122</v>
      </c>
      <c r="C25" s="127"/>
      <c r="D25" s="127" t="s">
        <v>20</v>
      </c>
      <c r="E25" s="127" t="s">
        <v>20</v>
      </c>
      <c r="F25" s="127" t="s">
        <v>20</v>
      </c>
      <c r="G25" s="127" t="s">
        <v>20</v>
      </c>
      <c r="H25" s="127" t="s">
        <v>20</v>
      </c>
      <c r="I25" s="127" t="s">
        <v>20</v>
      </c>
      <c r="J25" s="129"/>
      <c r="K25" s="127" t="s">
        <v>20</v>
      </c>
      <c r="L25" s="127" t="s">
        <v>20</v>
      </c>
      <c r="M25" s="127" t="s">
        <v>20</v>
      </c>
      <c r="N25" s="127" t="s">
        <v>20</v>
      </c>
      <c r="O25" s="127" t="s">
        <v>20</v>
      </c>
      <c r="P25" s="127" t="s">
        <v>20</v>
      </c>
      <c r="Q25" s="129"/>
      <c r="R25" s="127" t="s">
        <v>20</v>
      </c>
      <c r="S25" s="127" t="s">
        <v>20</v>
      </c>
      <c r="T25" s="127" t="s">
        <v>20</v>
      </c>
      <c r="U25" s="127" t="s">
        <v>20</v>
      </c>
      <c r="V25" s="127" t="s">
        <v>20</v>
      </c>
      <c r="W25" s="127" t="s">
        <v>20</v>
      </c>
      <c r="X25" s="129"/>
      <c r="Y25" s="127" t="s">
        <v>20</v>
      </c>
      <c r="Z25" s="127" t="s">
        <v>20</v>
      </c>
      <c r="AA25" s="127" t="s">
        <v>20</v>
      </c>
      <c r="AB25" s="127" t="s">
        <v>20</v>
      </c>
      <c r="AC25" s="127" t="s">
        <v>20</v>
      </c>
      <c r="AD25" s="127" t="s">
        <v>61</v>
      </c>
      <c r="AE25" s="129"/>
      <c r="AF25" s="127" t="s">
        <v>20</v>
      </c>
      <c r="AG25" s="127" t="s">
        <v>20</v>
      </c>
      <c r="AH25" s="127" t="s">
        <v>20</v>
      </c>
      <c r="AI25" s="127">
        <f t="shared" si="0"/>
        <v>26</v>
      </c>
    </row>
    <row r="26" spans="1:35" ht="15.75" customHeight="1" x14ac:dyDescent="0.25">
      <c r="A26" s="72" t="s">
        <v>92</v>
      </c>
      <c r="B26" s="73" t="s">
        <v>123</v>
      </c>
      <c r="C26" s="127"/>
      <c r="D26" s="127" t="s">
        <v>20</v>
      </c>
      <c r="E26" s="127" t="s">
        <v>20</v>
      </c>
      <c r="F26" s="127" t="s">
        <v>20</v>
      </c>
      <c r="G26" s="127"/>
      <c r="H26" s="127" t="s">
        <v>61</v>
      </c>
      <c r="I26" s="127" t="s">
        <v>61</v>
      </c>
      <c r="J26" s="129" t="s">
        <v>61</v>
      </c>
      <c r="K26" s="127" t="s">
        <v>61</v>
      </c>
      <c r="L26" s="127" t="s">
        <v>61</v>
      </c>
      <c r="M26" s="127" t="s">
        <v>20</v>
      </c>
      <c r="N26" s="127" t="s">
        <v>20</v>
      </c>
      <c r="O26" s="127"/>
      <c r="P26" s="127" t="s">
        <v>20</v>
      </c>
      <c r="Q26" s="129" t="s">
        <v>20</v>
      </c>
      <c r="R26" s="127" t="s">
        <v>20</v>
      </c>
      <c r="S26" s="127" t="s">
        <v>20</v>
      </c>
      <c r="T26" s="127" t="s">
        <v>20</v>
      </c>
      <c r="U26" s="127" t="s">
        <v>20</v>
      </c>
      <c r="V26" s="127" t="s">
        <v>20</v>
      </c>
      <c r="W26" s="127" t="s">
        <v>20</v>
      </c>
      <c r="X26" s="129"/>
      <c r="Y26" s="127" t="s">
        <v>20</v>
      </c>
      <c r="Z26" s="127" t="s">
        <v>20</v>
      </c>
      <c r="AA26" s="127"/>
      <c r="AB26" s="127" t="s">
        <v>20</v>
      </c>
      <c r="AC26" s="127" t="s">
        <v>20</v>
      </c>
      <c r="AD26" s="127" t="s">
        <v>20</v>
      </c>
      <c r="AE26" s="129" t="s">
        <v>20</v>
      </c>
      <c r="AF26" s="127" t="s">
        <v>20</v>
      </c>
      <c r="AG26" s="127" t="s">
        <v>20</v>
      </c>
      <c r="AH26" s="127" t="s">
        <v>20</v>
      </c>
      <c r="AI26" s="127">
        <f t="shared" si="0"/>
        <v>22</v>
      </c>
    </row>
    <row r="27" spans="1:35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</row>
    <row r="28" spans="1:35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75</v>
      </c>
    </row>
    <row r="29" spans="1:35" s="78" customFormat="1" ht="12.75" x14ac:dyDescent="0.2">
      <c r="C29" s="78" t="s">
        <v>70</v>
      </c>
      <c r="H29" s="78" t="s">
        <v>71</v>
      </c>
      <c r="K29" s="78" t="s">
        <v>76</v>
      </c>
      <c r="P29" s="78" t="s">
        <v>21</v>
      </c>
      <c r="S29" s="78" t="s">
        <v>79</v>
      </c>
      <c r="X29" s="78" t="s">
        <v>80</v>
      </c>
      <c r="AA29" s="78" t="s">
        <v>62</v>
      </c>
    </row>
    <row r="30" spans="1:35" x14ac:dyDescent="0.25">
      <c r="B30" s="76"/>
      <c r="C30" s="76"/>
      <c r="F30" s="80"/>
      <c r="AA30" s="81" t="s">
        <v>213</v>
      </c>
    </row>
    <row r="31" spans="1:35" x14ac:dyDescent="0.25">
      <c r="B31" s="76"/>
      <c r="C31" s="76"/>
      <c r="F31" s="80" t="s">
        <v>154</v>
      </c>
      <c r="AA31" s="80" t="s">
        <v>162</v>
      </c>
    </row>
    <row r="32" spans="1:35" x14ac:dyDescent="0.25">
      <c r="F32" s="80"/>
    </row>
    <row r="33" spans="1:35" x14ac:dyDescent="0.25">
      <c r="F33" s="80"/>
    </row>
    <row r="34" spans="1:35" x14ac:dyDescent="0.25">
      <c r="F34" s="80"/>
    </row>
    <row r="35" spans="1:35" s="75" customFormat="1" x14ac:dyDescent="0.25">
      <c r="C35" s="75" t="s">
        <v>164</v>
      </c>
      <c r="F35" s="80"/>
      <c r="Y35" s="75" t="s">
        <v>163</v>
      </c>
    </row>
    <row r="37" spans="1:35" ht="15" customHeight="1" x14ac:dyDescent="0.25"/>
    <row r="38" spans="1:35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H38" s="198"/>
      <c r="J38" s="199" t="s">
        <v>165</v>
      </c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</row>
    <row r="39" spans="1:35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H39" s="198"/>
      <c r="J39" s="200" t="s">
        <v>206</v>
      </c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</row>
    <row r="40" spans="1:35" x14ac:dyDescent="0.25">
      <c r="A40" s="197" t="s">
        <v>4</v>
      </c>
      <c r="B40" s="197"/>
      <c r="C40" s="197"/>
      <c r="D40" s="197"/>
      <c r="E40" s="197"/>
      <c r="F40" s="197"/>
      <c r="G40" s="197"/>
      <c r="H40" s="197"/>
    </row>
    <row r="41" spans="1:35" x14ac:dyDescent="0.25">
      <c r="A41" s="197" t="s">
        <v>5</v>
      </c>
      <c r="B41" s="197"/>
      <c r="C41" s="197"/>
      <c r="D41" s="197"/>
      <c r="E41" s="197"/>
      <c r="F41" s="197"/>
      <c r="G41" s="197"/>
      <c r="H41" s="197"/>
    </row>
    <row r="42" spans="1:35" ht="6" customHeight="1" x14ac:dyDescent="0.25">
      <c r="A42" s="68"/>
    </row>
    <row r="43" spans="1:35" ht="18.75" customHeight="1" x14ac:dyDescent="0.25">
      <c r="A43" s="206" t="s">
        <v>6</v>
      </c>
      <c r="B43" s="207" t="s">
        <v>7</v>
      </c>
      <c r="C43" s="128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3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3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3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132">
        <v>31</v>
      </c>
      <c r="AI43" s="214" t="s">
        <v>9</v>
      </c>
    </row>
    <row r="44" spans="1:35" ht="18.75" customHeight="1" x14ac:dyDescent="0.25">
      <c r="A44" s="206"/>
      <c r="B44" s="207"/>
      <c r="C44" s="128" t="s">
        <v>10</v>
      </c>
      <c r="D44" s="134">
        <v>2</v>
      </c>
      <c r="E44" s="134">
        <v>3</v>
      </c>
      <c r="F44" s="134">
        <v>4</v>
      </c>
      <c r="G44" s="134">
        <v>5</v>
      </c>
      <c r="H44" s="134">
        <v>6</v>
      </c>
      <c r="I44" s="134">
        <v>7</v>
      </c>
      <c r="J44" s="134" t="s">
        <v>14</v>
      </c>
      <c r="K44" s="134">
        <v>2</v>
      </c>
      <c r="L44" s="134">
        <v>3</v>
      </c>
      <c r="M44" s="134">
        <v>4</v>
      </c>
      <c r="N44" s="134">
        <v>5</v>
      </c>
      <c r="O44" s="134">
        <v>6</v>
      </c>
      <c r="P44" s="134">
        <v>7</v>
      </c>
      <c r="Q44" s="134" t="s">
        <v>14</v>
      </c>
      <c r="R44" s="134">
        <v>2</v>
      </c>
      <c r="S44" s="134">
        <v>3</v>
      </c>
      <c r="T44" s="134">
        <v>4</v>
      </c>
      <c r="U44" s="134">
        <v>5</v>
      </c>
      <c r="V44" s="134">
        <v>6</v>
      </c>
      <c r="W44" s="134">
        <v>7</v>
      </c>
      <c r="X44" s="134" t="s">
        <v>14</v>
      </c>
      <c r="Y44" s="134">
        <v>2</v>
      </c>
      <c r="Z44" s="134">
        <v>3</v>
      </c>
      <c r="AA44" s="134">
        <v>4</v>
      </c>
      <c r="AB44" s="134">
        <v>5</v>
      </c>
      <c r="AC44" s="134">
        <v>6</v>
      </c>
      <c r="AD44" s="134">
        <v>7</v>
      </c>
      <c r="AE44" s="134" t="s">
        <v>14</v>
      </c>
      <c r="AF44" s="134">
        <v>2</v>
      </c>
      <c r="AG44" s="134">
        <v>3</v>
      </c>
      <c r="AH44" s="134">
        <v>4</v>
      </c>
      <c r="AI44" s="215"/>
    </row>
    <row r="45" spans="1:35" ht="15.75" customHeight="1" x14ac:dyDescent="0.25">
      <c r="A45" s="72">
        <v>1</v>
      </c>
      <c r="B45" s="73" t="s">
        <v>31</v>
      </c>
      <c r="C45" s="127"/>
      <c r="D45" s="127"/>
      <c r="E45" s="127"/>
      <c r="F45" s="127"/>
      <c r="G45" s="127"/>
      <c r="H45" s="127"/>
      <c r="I45" s="127"/>
      <c r="J45" s="129"/>
      <c r="K45" s="127"/>
      <c r="L45" s="127"/>
      <c r="M45" s="127"/>
      <c r="N45" s="127"/>
      <c r="O45" s="127"/>
      <c r="P45" s="127"/>
      <c r="Q45" s="129"/>
      <c r="R45" s="127"/>
      <c r="S45" s="127"/>
      <c r="T45" s="127"/>
      <c r="U45" s="127"/>
      <c r="V45" s="127"/>
      <c r="W45" s="127"/>
      <c r="X45" s="129"/>
      <c r="Y45" s="127"/>
      <c r="Z45" s="127"/>
      <c r="AA45" s="127"/>
      <c r="AB45" s="127"/>
      <c r="AC45" s="127"/>
      <c r="AD45" s="127"/>
      <c r="AE45" s="129"/>
      <c r="AF45" s="127"/>
      <c r="AG45" s="127"/>
      <c r="AH45" s="127"/>
      <c r="AI45" s="127">
        <f>COUNTIF(D45:AH45,"X")+COUNTIF(D45:AH45,"Ho")+COUNTIF(D45:AH45,"VN")+COUNTIF(D45:AH45,"CT")</f>
        <v>0</v>
      </c>
    </row>
    <row r="46" spans="1:35" ht="15.75" customHeight="1" x14ac:dyDescent="0.25">
      <c r="A46" s="72">
        <v>2</v>
      </c>
      <c r="B46" s="73" t="s">
        <v>43</v>
      </c>
      <c r="C46" s="127"/>
      <c r="D46" s="127"/>
      <c r="E46" s="127"/>
      <c r="F46" s="127"/>
      <c r="G46" s="127"/>
      <c r="H46" s="127"/>
      <c r="I46" s="127"/>
      <c r="J46" s="129"/>
      <c r="K46" s="127"/>
      <c r="L46" s="127"/>
      <c r="M46" s="127"/>
      <c r="N46" s="127"/>
      <c r="O46" s="127"/>
      <c r="P46" s="127"/>
      <c r="Q46" s="129"/>
      <c r="R46" s="127"/>
      <c r="S46" s="127"/>
      <c r="T46" s="127"/>
      <c r="U46" s="127"/>
      <c r="V46" s="127"/>
      <c r="W46" s="127"/>
      <c r="X46" s="129"/>
      <c r="Y46" s="127"/>
      <c r="Z46" s="127"/>
      <c r="AA46" s="127"/>
      <c r="AB46" s="127"/>
      <c r="AC46" s="127"/>
      <c r="AD46" s="127"/>
      <c r="AE46" s="129"/>
      <c r="AF46" s="127"/>
      <c r="AG46" s="127"/>
      <c r="AH46" s="127"/>
      <c r="AI46" s="127">
        <f>COUNTIF(D46:AH46,"X")+COUNTIF(D46:AH46,"Ho")+COUNTIF(D46:AH46,"VN")+COUNTIF(D46:AH46,"CT")</f>
        <v>0</v>
      </c>
    </row>
    <row r="47" spans="1:35" ht="15.75" customHeight="1" x14ac:dyDescent="0.25">
      <c r="A47" s="72">
        <v>4</v>
      </c>
      <c r="B47" s="73" t="s">
        <v>51</v>
      </c>
      <c r="C47" s="127"/>
      <c r="D47" s="127"/>
      <c r="E47" s="127"/>
      <c r="F47" s="127"/>
      <c r="G47" s="127"/>
      <c r="H47" s="127"/>
      <c r="I47" s="127"/>
      <c r="J47" s="129"/>
      <c r="K47" s="127"/>
      <c r="L47" s="127"/>
      <c r="M47" s="127"/>
      <c r="N47" s="127"/>
      <c r="O47" s="127"/>
      <c r="P47" s="127"/>
      <c r="Q47" s="129"/>
      <c r="R47" s="127"/>
      <c r="S47" s="127"/>
      <c r="T47" s="127"/>
      <c r="U47" s="127"/>
      <c r="V47" s="127"/>
      <c r="W47" s="127"/>
      <c r="X47" s="129"/>
      <c r="Y47" s="127"/>
      <c r="Z47" s="127"/>
      <c r="AA47" s="127"/>
      <c r="AB47" s="127"/>
      <c r="AC47" s="127"/>
      <c r="AD47" s="127"/>
      <c r="AE47" s="129"/>
      <c r="AF47" s="127"/>
      <c r="AG47" s="127"/>
      <c r="AH47" s="127"/>
      <c r="AI47" s="127">
        <f>COUNTIF(D47:AH47,"X")+COUNTIF(D47:AH47,"Ho")+COUNTIF(D47:AH47,"VN")+COUNTIF(D47:AH47,"CT")</f>
        <v>0</v>
      </c>
    </row>
    <row r="48" spans="1:35" ht="15.75" customHeight="1" x14ac:dyDescent="0.25">
      <c r="A48" s="72">
        <v>5</v>
      </c>
      <c r="B48" s="73" t="s">
        <v>123</v>
      </c>
      <c r="C48" s="127"/>
      <c r="D48" s="127"/>
      <c r="E48" s="127"/>
      <c r="F48" s="127"/>
      <c r="G48" s="127"/>
      <c r="H48" s="127"/>
      <c r="I48" s="127"/>
      <c r="J48" s="129"/>
      <c r="K48" s="127"/>
      <c r="L48" s="127"/>
      <c r="M48" s="127"/>
      <c r="N48" s="127"/>
      <c r="O48" s="127"/>
      <c r="P48" s="127"/>
      <c r="Q48" s="129"/>
      <c r="R48" s="127"/>
      <c r="S48" s="127"/>
      <c r="T48" s="127"/>
      <c r="U48" s="127"/>
      <c r="V48" s="127"/>
      <c r="W48" s="127"/>
      <c r="X48" s="129"/>
      <c r="Y48" s="127"/>
      <c r="Z48" s="127"/>
      <c r="AA48" s="127"/>
      <c r="AB48" s="127"/>
      <c r="AC48" s="127"/>
      <c r="AD48" s="127"/>
      <c r="AE48" s="129"/>
      <c r="AF48" s="127"/>
      <c r="AG48" s="127"/>
      <c r="AH48" s="127"/>
      <c r="AI48" s="127">
        <f>COUNTIF(D48:AH48,"X")+COUNTIF(D48:AH48,"Ho")+COUNTIF(D48:AH48,"VN")+COUNTIF(D48:AH48,"CT")</f>
        <v>0</v>
      </c>
    </row>
    <row r="49" spans="1:35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</row>
    <row r="50" spans="1:35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</row>
    <row r="51" spans="1:35" s="78" customFormat="1" ht="12.75" x14ac:dyDescent="0.2">
      <c r="B51" s="79" t="s">
        <v>58</v>
      </c>
      <c r="C51" s="78" t="s">
        <v>59</v>
      </c>
      <c r="H51" s="78" t="s">
        <v>20</v>
      </c>
      <c r="K51" s="78" t="s">
        <v>60</v>
      </c>
      <c r="P51" s="78" t="s">
        <v>61</v>
      </c>
      <c r="S51" s="78" t="s">
        <v>74</v>
      </c>
      <c r="X51" s="78" t="s">
        <v>119</v>
      </c>
      <c r="AA51" s="78" t="s">
        <v>149</v>
      </c>
      <c r="AF51" s="78" t="s">
        <v>148</v>
      </c>
    </row>
    <row r="52" spans="1:35" s="78" customFormat="1" ht="12.75" x14ac:dyDescent="0.2">
      <c r="C52" s="78" t="s">
        <v>150</v>
      </c>
      <c r="H52" s="78" t="s">
        <v>86</v>
      </c>
      <c r="K52" s="78" t="s">
        <v>76</v>
      </c>
      <c r="P52" s="78" t="s">
        <v>21</v>
      </c>
      <c r="S52" s="78" t="s">
        <v>137</v>
      </c>
      <c r="X52" s="78" t="s">
        <v>78</v>
      </c>
      <c r="AA52" s="78" t="s">
        <v>62</v>
      </c>
      <c r="AF52" s="78" t="s">
        <v>129</v>
      </c>
    </row>
    <row r="53" spans="1:35" x14ac:dyDescent="0.25">
      <c r="B53" s="76"/>
      <c r="C53" s="76"/>
      <c r="F53" s="80" t="s">
        <v>81</v>
      </c>
      <c r="AA53" s="81" t="s">
        <v>160</v>
      </c>
    </row>
    <row r="54" spans="1:35" x14ac:dyDescent="0.25">
      <c r="B54" s="76"/>
      <c r="C54" s="76"/>
      <c r="AA54" s="80" t="s">
        <v>82</v>
      </c>
    </row>
    <row r="55" spans="1:35" x14ac:dyDescent="0.25">
      <c r="F55" s="80"/>
    </row>
    <row r="56" spans="1:35" x14ac:dyDescent="0.25">
      <c r="F56" s="80"/>
    </row>
    <row r="57" spans="1:35" x14ac:dyDescent="0.25">
      <c r="F57" s="80"/>
    </row>
    <row r="58" spans="1:35" x14ac:dyDescent="0.25">
      <c r="F58" s="80"/>
      <c r="Y58" s="67" t="s">
        <v>161</v>
      </c>
    </row>
    <row r="60" spans="1:35" ht="16.5" x14ac:dyDescent="0.25">
      <c r="F60" s="83"/>
      <c r="AA60" s="80"/>
    </row>
  </sheetData>
  <mergeCells count="18">
    <mergeCell ref="A39:H39"/>
    <mergeCell ref="J39:AI39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8:H38"/>
    <mergeCell ref="J38:AI38"/>
    <mergeCell ref="A40:H40"/>
    <mergeCell ref="A41:H41"/>
    <mergeCell ref="A43:A44"/>
    <mergeCell ref="B43:B44"/>
    <mergeCell ref="AI43:AI44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0"/>
  <sheetViews>
    <sheetView topLeftCell="A34" zoomScale="98" zoomScaleNormal="98" workbookViewId="0">
      <selection activeCell="J40" sqref="J40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4.25" style="67" customWidth="1"/>
    <col min="4" max="8" width="3.25" style="67" customWidth="1"/>
    <col min="9" max="9" width="2.375" style="67" customWidth="1"/>
    <col min="10" max="14" width="3.25" style="67" customWidth="1"/>
    <col min="15" max="15" width="3.625" style="67" customWidth="1"/>
    <col min="16" max="16" width="2.75" style="67" customWidth="1"/>
    <col min="17" max="23" width="3.25" style="67" customWidth="1"/>
    <col min="24" max="24" width="3.875" style="67" customWidth="1"/>
    <col min="25" max="29" width="3.25" style="67" customWidth="1"/>
    <col min="30" max="30" width="2.875" style="67" customWidth="1"/>
    <col min="31" max="33" width="3.25" style="67" customWidth="1"/>
    <col min="34" max="34" width="7.125" style="67" customWidth="1"/>
    <col min="35" max="42" width="3.5" style="67" customWidth="1"/>
    <col min="43" max="16384" width="9" style="67"/>
  </cols>
  <sheetData>
    <row r="1" spans="1:36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6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211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</row>
    <row r="3" spans="1:36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6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6" ht="8.25" customHeight="1" x14ac:dyDescent="0.25">
      <c r="A5" s="68"/>
    </row>
    <row r="6" spans="1:36" ht="18.75" customHeight="1" x14ac:dyDescent="0.25">
      <c r="A6" s="212" t="s">
        <v>6</v>
      </c>
      <c r="B6" s="213" t="s">
        <v>7</v>
      </c>
      <c r="C6" s="136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3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3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3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214" t="s">
        <v>9</v>
      </c>
      <c r="AJ6" s="67" t="s">
        <v>145</v>
      </c>
    </row>
    <row r="7" spans="1:36" ht="18.75" customHeight="1" x14ac:dyDescent="0.25">
      <c r="A7" s="212"/>
      <c r="B7" s="213"/>
      <c r="C7" s="136" t="s">
        <v>10</v>
      </c>
      <c r="D7" s="134">
        <v>5</v>
      </c>
      <c r="E7" s="134">
        <v>6</v>
      </c>
      <c r="F7" s="134">
        <v>7</v>
      </c>
      <c r="G7" s="134" t="s">
        <v>14</v>
      </c>
      <c r="H7" s="134">
        <v>2</v>
      </c>
      <c r="I7" s="134">
        <v>3</v>
      </c>
      <c r="J7" s="134">
        <v>4</v>
      </c>
      <c r="K7" s="134">
        <v>5</v>
      </c>
      <c r="L7" s="134">
        <v>6</v>
      </c>
      <c r="M7" s="134">
        <v>7</v>
      </c>
      <c r="N7" s="134" t="s">
        <v>14</v>
      </c>
      <c r="O7" s="134">
        <v>2</v>
      </c>
      <c r="P7" s="134">
        <v>3</v>
      </c>
      <c r="Q7" s="134">
        <v>4</v>
      </c>
      <c r="R7" s="134">
        <v>5</v>
      </c>
      <c r="S7" s="134">
        <v>6</v>
      </c>
      <c r="T7" s="134">
        <v>7</v>
      </c>
      <c r="U7" s="134" t="s">
        <v>14</v>
      </c>
      <c r="V7" s="134">
        <v>2</v>
      </c>
      <c r="W7" s="134">
        <v>3</v>
      </c>
      <c r="X7" s="134">
        <v>4</v>
      </c>
      <c r="Y7" s="134">
        <v>5</v>
      </c>
      <c r="Z7" s="134">
        <v>6</v>
      </c>
      <c r="AA7" s="134">
        <v>7</v>
      </c>
      <c r="AB7" s="134" t="s">
        <v>14</v>
      </c>
      <c r="AC7" s="134">
        <v>2</v>
      </c>
      <c r="AD7" s="134">
        <v>3</v>
      </c>
      <c r="AE7" s="134">
        <v>4</v>
      </c>
      <c r="AF7" s="134">
        <v>5</v>
      </c>
      <c r="AG7" s="134">
        <v>6</v>
      </c>
      <c r="AH7" s="215"/>
      <c r="AJ7" s="71" t="s">
        <v>146</v>
      </c>
    </row>
    <row r="8" spans="1:36" ht="15.75" customHeight="1" x14ac:dyDescent="0.25">
      <c r="A8" s="72" t="s">
        <v>18</v>
      </c>
      <c r="B8" s="101" t="s">
        <v>19</v>
      </c>
      <c r="C8" s="135"/>
      <c r="D8" s="135"/>
      <c r="E8" s="135"/>
      <c r="F8" s="135"/>
      <c r="G8" s="7"/>
      <c r="H8" s="135"/>
      <c r="I8" s="135"/>
      <c r="J8" s="135"/>
      <c r="K8" s="135"/>
      <c r="L8" s="135"/>
      <c r="M8" s="135"/>
      <c r="N8" s="7"/>
      <c r="O8" s="135"/>
      <c r="P8" s="135"/>
      <c r="Q8" s="135"/>
      <c r="R8" s="135"/>
      <c r="S8" s="135"/>
      <c r="T8" s="135"/>
      <c r="U8" s="7"/>
      <c r="V8" s="135"/>
      <c r="W8" s="135"/>
      <c r="X8" s="135"/>
      <c r="Y8" s="135"/>
      <c r="Z8" s="135"/>
      <c r="AA8" s="135"/>
      <c r="AB8" s="7"/>
      <c r="AC8" s="135"/>
      <c r="AD8" s="135"/>
      <c r="AE8" s="135"/>
      <c r="AF8" s="135"/>
      <c r="AG8" s="135"/>
      <c r="AH8" s="135">
        <f t="shared" ref="AH8:AH26" si="0">COUNTIF(D8:AG8,"X")+COUNTIF(D8:AG8,"Ho")+COUNTIF(D8:AG8,"VN")+COUNTIF(D8:AG8,"CT")</f>
        <v>0</v>
      </c>
      <c r="AJ8" s="67" t="s">
        <v>147</v>
      </c>
    </row>
    <row r="9" spans="1:36" ht="15.75" customHeight="1" x14ac:dyDescent="0.25">
      <c r="A9" s="72" t="s">
        <v>22</v>
      </c>
      <c r="B9" s="101" t="s">
        <v>93</v>
      </c>
      <c r="C9" s="135"/>
      <c r="D9" s="135"/>
      <c r="E9" s="135"/>
      <c r="F9" s="135"/>
      <c r="G9" s="7"/>
      <c r="H9" s="135"/>
      <c r="I9" s="135"/>
      <c r="J9" s="135"/>
      <c r="K9" s="135"/>
      <c r="L9" s="135"/>
      <c r="M9" s="135"/>
      <c r="N9" s="7"/>
      <c r="O9" s="135"/>
      <c r="P9" s="135"/>
      <c r="Q9" s="135"/>
      <c r="R9" s="135"/>
      <c r="S9" s="135"/>
      <c r="T9" s="135"/>
      <c r="U9" s="7"/>
      <c r="V9" s="135"/>
      <c r="W9" s="135"/>
      <c r="X9" s="135"/>
      <c r="Y9" s="135"/>
      <c r="Z9" s="135"/>
      <c r="AA9" s="135"/>
      <c r="AB9" s="7"/>
      <c r="AC9" s="135"/>
      <c r="AD9" s="135"/>
      <c r="AE9" s="135"/>
      <c r="AF9" s="135"/>
      <c r="AG9" s="135"/>
      <c r="AH9" s="135">
        <f t="shared" si="0"/>
        <v>0</v>
      </c>
    </row>
    <row r="10" spans="1:36" ht="15.75" customHeight="1" x14ac:dyDescent="0.25">
      <c r="A10" s="72" t="s">
        <v>24</v>
      </c>
      <c r="B10" s="101" t="s">
        <v>23</v>
      </c>
      <c r="C10" s="135"/>
      <c r="D10" s="135"/>
      <c r="E10" s="135"/>
      <c r="F10" s="135"/>
      <c r="G10" s="7"/>
      <c r="H10" s="135"/>
      <c r="I10" s="135"/>
      <c r="J10" s="135"/>
      <c r="K10" s="135"/>
      <c r="L10" s="135"/>
      <c r="M10" s="135"/>
      <c r="N10" s="7"/>
      <c r="O10" s="135"/>
      <c r="P10" s="135"/>
      <c r="Q10" s="135"/>
      <c r="R10" s="135"/>
      <c r="S10" s="135"/>
      <c r="T10" s="135"/>
      <c r="U10" s="7"/>
      <c r="V10" s="135"/>
      <c r="W10" s="135"/>
      <c r="X10" s="135"/>
      <c r="Y10" s="135"/>
      <c r="Z10" s="135"/>
      <c r="AA10" s="135"/>
      <c r="AB10" s="7"/>
      <c r="AC10" s="135"/>
      <c r="AD10" s="135"/>
      <c r="AE10" s="135"/>
      <c r="AF10" s="135"/>
      <c r="AG10" s="135"/>
      <c r="AH10" s="135">
        <f t="shared" si="0"/>
        <v>0</v>
      </c>
    </row>
    <row r="11" spans="1:36" ht="15.75" customHeight="1" x14ac:dyDescent="0.25">
      <c r="A11" s="72" t="s">
        <v>28</v>
      </c>
      <c r="B11" s="101" t="s">
        <v>25</v>
      </c>
      <c r="C11" s="135"/>
      <c r="D11" s="135"/>
      <c r="E11" s="135"/>
      <c r="F11" s="135"/>
      <c r="G11" s="7"/>
      <c r="H11" s="135"/>
      <c r="I11" s="135"/>
      <c r="J11" s="135"/>
      <c r="K11" s="135"/>
      <c r="L11" s="135"/>
      <c r="M11" s="135"/>
      <c r="N11" s="7"/>
      <c r="O11" s="135"/>
      <c r="P11" s="135"/>
      <c r="Q11" s="135"/>
      <c r="R11" s="135"/>
      <c r="S11" s="135"/>
      <c r="T11" s="135"/>
      <c r="U11" s="7"/>
      <c r="V11" s="135"/>
      <c r="W11" s="135"/>
      <c r="X11" s="135"/>
      <c r="Y11" s="135"/>
      <c r="Z11" s="135"/>
      <c r="AA11" s="135"/>
      <c r="AB11" s="7"/>
      <c r="AC11" s="135"/>
      <c r="AD11" s="135"/>
      <c r="AE11" s="135"/>
      <c r="AF11" s="135"/>
      <c r="AG11" s="135"/>
      <c r="AH11" s="135">
        <f t="shared" si="0"/>
        <v>0</v>
      </c>
    </row>
    <row r="12" spans="1:36" ht="15.75" customHeight="1" x14ac:dyDescent="0.25">
      <c r="A12" s="72" t="s">
        <v>30</v>
      </c>
      <c r="B12" s="101" t="s">
        <v>31</v>
      </c>
      <c r="C12" s="135"/>
      <c r="D12" s="135"/>
      <c r="E12" s="135"/>
      <c r="F12" s="135"/>
      <c r="G12" s="7"/>
      <c r="H12" s="135"/>
      <c r="I12" s="135"/>
      <c r="J12" s="135"/>
      <c r="K12" s="135"/>
      <c r="L12" s="135"/>
      <c r="M12" s="135"/>
      <c r="N12" s="7"/>
      <c r="O12" s="135"/>
      <c r="P12" s="135"/>
      <c r="Q12" s="135"/>
      <c r="R12" s="135"/>
      <c r="S12" s="135"/>
      <c r="T12" s="135"/>
      <c r="U12" s="7"/>
      <c r="V12" s="135"/>
      <c r="W12" s="135"/>
      <c r="X12" s="135"/>
      <c r="Y12" s="135"/>
      <c r="Z12" s="135"/>
      <c r="AA12" s="135"/>
      <c r="AB12" s="7"/>
      <c r="AC12" s="135"/>
      <c r="AD12" s="135"/>
      <c r="AE12" s="135"/>
      <c r="AF12" s="135"/>
      <c r="AG12" s="135"/>
      <c r="AH12" s="135">
        <f t="shared" si="0"/>
        <v>0</v>
      </c>
    </row>
    <row r="13" spans="1:36" ht="15.75" customHeight="1" x14ac:dyDescent="0.25">
      <c r="A13" s="72" t="s">
        <v>32</v>
      </c>
      <c r="B13" s="101" t="s">
        <v>33</v>
      </c>
      <c r="C13" s="135"/>
      <c r="D13" s="135"/>
      <c r="E13" s="135"/>
      <c r="F13" s="135"/>
      <c r="G13" s="7"/>
      <c r="H13" s="135"/>
      <c r="I13" s="135"/>
      <c r="J13" s="135"/>
      <c r="K13" s="135"/>
      <c r="L13" s="135"/>
      <c r="M13" s="135"/>
      <c r="N13" s="7"/>
      <c r="O13" s="135"/>
      <c r="P13" s="135"/>
      <c r="Q13" s="135"/>
      <c r="R13" s="135"/>
      <c r="S13" s="135"/>
      <c r="T13" s="135"/>
      <c r="U13" s="7"/>
      <c r="V13" s="135"/>
      <c r="W13" s="135"/>
      <c r="X13" s="135"/>
      <c r="Y13" s="135"/>
      <c r="Z13" s="135"/>
      <c r="AA13" s="135"/>
      <c r="AB13" s="7"/>
      <c r="AC13" s="135"/>
      <c r="AD13" s="135"/>
      <c r="AE13" s="135"/>
      <c r="AF13" s="135"/>
      <c r="AG13" s="135"/>
      <c r="AH13" s="135">
        <f t="shared" si="0"/>
        <v>0</v>
      </c>
    </row>
    <row r="14" spans="1:36" ht="15.75" customHeight="1" x14ac:dyDescent="0.25">
      <c r="A14" s="72" t="s">
        <v>34</v>
      </c>
      <c r="B14" s="101" t="s">
        <v>35</v>
      </c>
      <c r="C14" s="135"/>
      <c r="D14" s="135"/>
      <c r="E14" s="135"/>
      <c r="F14" s="135"/>
      <c r="G14" s="7"/>
      <c r="H14" s="135"/>
      <c r="I14" s="135"/>
      <c r="J14" s="135"/>
      <c r="K14" s="135"/>
      <c r="L14" s="135"/>
      <c r="M14" s="135"/>
      <c r="N14" s="7"/>
      <c r="O14" s="135"/>
      <c r="P14" s="135"/>
      <c r="Q14" s="135"/>
      <c r="R14" s="135"/>
      <c r="S14" s="135"/>
      <c r="T14" s="135"/>
      <c r="U14" s="7"/>
      <c r="V14" s="135"/>
      <c r="W14" s="135"/>
      <c r="X14" s="135"/>
      <c r="Y14" s="135"/>
      <c r="Z14" s="135"/>
      <c r="AA14" s="135"/>
      <c r="AB14" s="7"/>
      <c r="AC14" s="135"/>
      <c r="AD14" s="135"/>
      <c r="AE14" s="135"/>
      <c r="AF14" s="135"/>
      <c r="AG14" s="135"/>
      <c r="AH14" s="135">
        <f t="shared" si="0"/>
        <v>0</v>
      </c>
    </row>
    <row r="15" spans="1:36" ht="15.75" customHeight="1" x14ac:dyDescent="0.25">
      <c r="A15" s="72" t="s">
        <v>36</v>
      </c>
      <c r="B15" s="101" t="s">
        <v>37</v>
      </c>
      <c r="C15" s="135"/>
      <c r="D15" s="135"/>
      <c r="E15" s="135"/>
      <c r="F15" s="135"/>
      <c r="G15" s="7"/>
      <c r="H15" s="135"/>
      <c r="I15" s="135"/>
      <c r="J15" s="135"/>
      <c r="K15" s="135"/>
      <c r="L15" s="135"/>
      <c r="M15" s="135"/>
      <c r="N15" s="7"/>
      <c r="O15" s="135"/>
      <c r="P15" s="135"/>
      <c r="Q15" s="135"/>
      <c r="R15" s="135"/>
      <c r="S15" s="135"/>
      <c r="T15" s="135"/>
      <c r="U15" s="7"/>
      <c r="V15" s="135"/>
      <c r="W15" s="135"/>
      <c r="X15" s="135"/>
      <c r="Y15" s="135"/>
      <c r="Z15" s="135"/>
      <c r="AA15" s="135"/>
      <c r="AB15" s="7"/>
      <c r="AC15" s="135"/>
      <c r="AD15" s="135"/>
      <c r="AE15" s="135"/>
      <c r="AF15" s="135"/>
      <c r="AG15" s="135"/>
      <c r="AH15" s="135">
        <f t="shared" si="0"/>
        <v>0</v>
      </c>
    </row>
    <row r="16" spans="1:36" ht="15.75" customHeight="1" x14ac:dyDescent="0.25">
      <c r="A16" s="72" t="s">
        <v>38</v>
      </c>
      <c r="B16" s="101" t="s">
        <v>39</v>
      </c>
      <c r="C16" s="135"/>
      <c r="D16" s="135"/>
      <c r="E16" s="135"/>
      <c r="F16" s="135"/>
      <c r="G16" s="7"/>
      <c r="H16" s="135"/>
      <c r="I16" s="135"/>
      <c r="J16" s="135"/>
      <c r="K16" s="135"/>
      <c r="L16" s="135"/>
      <c r="M16" s="135"/>
      <c r="N16" s="7"/>
      <c r="O16" s="135"/>
      <c r="P16" s="135"/>
      <c r="Q16" s="135"/>
      <c r="R16" s="135"/>
      <c r="S16" s="135"/>
      <c r="T16" s="135"/>
      <c r="U16" s="7"/>
      <c r="V16" s="135"/>
      <c r="W16" s="135"/>
      <c r="X16" s="135"/>
      <c r="Y16" s="135"/>
      <c r="Z16" s="135"/>
      <c r="AA16" s="135"/>
      <c r="AB16" s="7"/>
      <c r="AC16" s="135"/>
      <c r="AD16" s="135"/>
      <c r="AE16" s="135"/>
      <c r="AF16" s="135"/>
      <c r="AG16" s="135"/>
      <c r="AH16" s="135">
        <f t="shared" si="0"/>
        <v>0</v>
      </c>
    </row>
    <row r="17" spans="1:34" ht="15.75" customHeight="1" x14ac:dyDescent="0.25">
      <c r="A17" s="72" t="s">
        <v>40</v>
      </c>
      <c r="B17" s="101" t="s">
        <v>41</v>
      </c>
      <c r="C17" s="135"/>
      <c r="D17" s="135"/>
      <c r="E17" s="135"/>
      <c r="F17" s="135"/>
      <c r="G17" s="7"/>
      <c r="H17" s="135"/>
      <c r="I17" s="135"/>
      <c r="J17" s="135"/>
      <c r="K17" s="135"/>
      <c r="L17" s="135"/>
      <c r="M17" s="135"/>
      <c r="N17" s="7"/>
      <c r="O17" s="135"/>
      <c r="P17" s="135"/>
      <c r="Q17" s="135"/>
      <c r="R17" s="135"/>
      <c r="S17" s="135"/>
      <c r="T17" s="135"/>
      <c r="U17" s="7"/>
      <c r="V17" s="135"/>
      <c r="W17" s="135"/>
      <c r="X17" s="135"/>
      <c r="Y17" s="135"/>
      <c r="Z17" s="135"/>
      <c r="AA17" s="135"/>
      <c r="AB17" s="7"/>
      <c r="AC17" s="135"/>
      <c r="AD17" s="135"/>
      <c r="AE17" s="135"/>
      <c r="AF17" s="135"/>
      <c r="AG17" s="135"/>
      <c r="AH17" s="135">
        <f t="shared" si="0"/>
        <v>0</v>
      </c>
    </row>
    <row r="18" spans="1:34" ht="15.75" customHeight="1" x14ac:dyDescent="0.25">
      <c r="A18" s="72" t="s">
        <v>42</v>
      </c>
      <c r="B18" s="101" t="s">
        <v>43</v>
      </c>
      <c r="C18" s="135"/>
      <c r="D18" s="135"/>
      <c r="E18" s="135"/>
      <c r="F18" s="135"/>
      <c r="G18" s="7"/>
      <c r="H18" s="135"/>
      <c r="I18" s="135"/>
      <c r="J18" s="135"/>
      <c r="K18" s="135"/>
      <c r="L18" s="135"/>
      <c r="M18" s="135"/>
      <c r="N18" s="7"/>
      <c r="O18" s="135"/>
      <c r="P18" s="135"/>
      <c r="Q18" s="135"/>
      <c r="R18" s="135"/>
      <c r="S18" s="135"/>
      <c r="T18" s="135"/>
      <c r="U18" s="7"/>
      <c r="V18" s="135"/>
      <c r="W18" s="135"/>
      <c r="X18" s="135"/>
      <c r="Y18" s="135"/>
      <c r="Z18" s="135"/>
      <c r="AA18" s="135"/>
      <c r="AB18" s="7"/>
      <c r="AC18" s="135"/>
      <c r="AD18" s="135"/>
      <c r="AE18" s="135"/>
      <c r="AF18" s="135"/>
      <c r="AG18" s="135"/>
      <c r="AH18" s="135">
        <f t="shared" si="0"/>
        <v>0</v>
      </c>
    </row>
    <row r="19" spans="1:34" ht="15.75" customHeight="1" x14ac:dyDescent="0.25">
      <c r="A19" s="72" t="s">
        <v>44</v>
      </c>
      <c r="B19" s="101" t="s">
        <v>47</v>
      </c>
      <c r="C19" s="135"/>
      <c r="D19" s="135"/>
      <c r="E19" s="135"/>
      <c r="F19" s="135"/>
      <c r="G19" s="7"/>
      <c r="H19" s="135"/>
      <c r="I19" s="135"/>
      <c r="J19" s="135"/>
      <c r="K19" s="135"/>
      <c r="L19" s="135"/>
      <c r="M19" s="135"/>
      <c r="N19" s="7"/>
      <c r="O19" s="135"/>
      <c r="P19" s="135"/>
      <c r="Q19" s="135"/>
      <c r="R19" s="135"/>
      <c r="S19" s="135"/>
      <c r="T19" s="135"/>
      <c r="U19" s="7"/>
      <c r="V19" s="135"/>
      <c r="W19" s="135"/>
      <c r="X19" s="135"/>
      <c r="Y19" s="135"/>
      <c r="Z19" s="135"/>
      <c r="AA19" s="135"/>
      <c r="AB19" s="7"/>
      <c r="AC19" s="135"/>
      <c r="AD19" s="135"/>
      <c r="AE19" s="135"/>
      <c r="AF19" s="135"/>
      <c r="AG19" s="135"/>
      <c r="AH19" s="135">
        <f t="shared" si="0"/>
        <v>0</v>
      </c>
    </row>
    <row r="20" spans="1:34" ht="15.75" customHeight="1" x14ac:dyDescent="0.25">
      <c r="A20" s="72" t="s">
        <v>46</v>
      </c>
      <c r="B20" s="101" t="s">
        <v>49</v>
      </c>
      <c r="C20" s="135"/>
      <c r="D20" s="135"/>
      <c r="E20" s="135"/>
      <c r="F20" s="135"/>
      <c r="G20" s="7"/>
      <c r="H20" s="135"/>
      <c r="I20" s="135"/>
      <c r="J20" s="135"/>
      <c r="K20" s="135"/>
      <c r="L20" s="135"/>
      <c r="M20" s="135"/>
      <c r="N20" s="7"/>
      <c r="O20" s="135"/>
      <c r="P20" s="135"/>
      <c r="Q20" s="135"/>
      <c r="R20" s="135"/>
      <c r="S20" s="135"/>
      <c r="T20" s="135"/>
      <c r="U20" s="7"/>
      <c r="V20" s="135"/>
      <c r="W20" s="135"/>
      <c r="X20" s="135"/>
      <c r="Y20" s="135"/>
      <c r="Z20" s="135"/>
      <c r="AA20" s="135"/>
      <c r="AB20" s="7"/>
      <c r="AC20" s="135"/>
      <c r="AD20" s="135"/>
      <c r="AE20" s="135"/>
      <c r="AF20" s="135"/>
      <c r="AG20" s="135"/>
      <c r="AH20" s="135">
        <f t="shared" si="0"/>
        <v>0</v>
      </c>
    </row>
    <row r="21" spans="1:34" ht="15.75" customHeight="1" x14ac:dyDescent="0.25">
      <c r="A21" s="72" t="s">
        <v>48</v>
      </c>
      <c r="B21" s="101" t="s">
        <v>51</v>
      </c>
      <c r="C21" s="135"/>
      <c r="D21" s="135"/>
      <c r="E21" s="135"/>
      <c r="F21" s="135"/>
      <c r="G21" s="7"/>
      <c r="H21" s="135"/>
      <c r="I21" s="135"/>
      <c r="J21" s="135"/>
      <c r="K21" s="135"/>
      <c r="L21" s="135"/>
      <c r="M21" s="135"/>
      <c r="N21" s="7"/>
      <c r="O21" s="135"/>
      <c r="P21" s="135"/>
      <c r="Q21" s="135"/>
      <c r="R21" s="135"/>
      <c r="S21" s="135"/>
      <c r="T21" s="135"/>
      <c r="U21" s="7"/>
      <c r="V21" s="135"/>
      <c r="W21" s="135"/>
      <c r="X21" s="135"/>
      <c r="Y21" s="135"/>
      <c r="Z21" s="135"/>
      <c r="AA21" s="135"/>
      <c r="AB21" s="7"/>
      <c r="AC21" s="135"/>
      <c r="AD21" s="135"/>
      <c r="AE21" s="135"/>
      <c r="AF21" s="135"/>
      <c r="AG21" s="135"/>
      <c r="AH21" s="135">
        <f t="shared" si="0"/>
        <v>0</v>
      </c>
    </row>
    <row r="22" spans="1:34" ht="15.75" customHeight="1" x14ac:dyDescent="0.25">
      <c r="A22" s="72" t="s">
        <v>50</v>
      </c>
      <c r="B22" s="101" t="s">
        <v>53</v>
      </c>
      <c r="C22" s="135"/>
      <c r="D22" s="135"/>
      <c r="E22" s="135"/>
      <c r="F22" s="135"/>
      <c r="G22" s="7"/>
      <c r="H22" s="135"/>
      <c r="I22" s="135"/>
      <c r="J22" s="135"/>
      <c r="K22" s="135"/>
      <c r="L22" s="135"/>
      <c r="M22" s="135"/>
      <c r="N22" s="7"/>
      <c r="O22" s="135"/>
      <c r="P22" s="135"/>
      <c r="Q22" s="135"/>
      <c r="R22" s="135"/>
      <c r="S22" s="135"/>
      <c r="T22" s="135"/>
      <c r="U22" s="7"/>
      <c r="V22" s="135"/>
      <c r="W22" s="135"/>
      <c r="X22" s="135"/>
      <c r="Y22" s="135"/>
      <c r="Z22" s="135"/>
      <c r="AA22" s="135"/>
      <c r="AB22" s="7"/>
      <c r="AC22" s="135"/>
      <c r="AD22" s="135"/>
      <c r="AE22" s="135"/>
      <c r="AF22" s="135"/>
      <c r="AG22" s="135"/>
      <c r="AH22" s="135">
        <f t="shared" si="0"/>
        <v>0</v>
      </c>
    </row>
    <row r="23" spans="1:34" ht="15.75" customHeight="1" x14ac:dyDescent="0.25">
      <c r="A23" s="72" t="s">
        <v>52</v>
      </c>
      <c r="B23" s="101" t="s">
        <v>55</v>
      </c>
      <c r="C23" s="135"/>
      <c r="D23" s="135"/>
      <c r="E23" s="135"/>
      <c r="F23" s="135"/>
      <c r="G23" s="7"/>
      <c r="H23" s="135"/>
      <c r="I23" s="135"/>
      <c r="J23" s="135"/>
      <c r="K23" s="135"/>
      <c r="L23" s="135"/>
      <c r="M23" s="135"/>
      <c r="N23" s="7"/>
      <c r="O23" s="135"/>
      <c r="P23" s="135"/>
      <c r="Q23" s="135"/>
      <c r="R23" s="135"/>
      <c r="S23" s="135"/>
      <c r="T23" s="135"/>
      <c r="U23" s="7"/>
      <c r="V23" s="135"/>
      <c r="W23" s="135"/>
      <c r="X23" s="135"/>
      <c r="Y23" s="135"/>
      <c r="Z23" s="135"/>
      <c r="AA23" s="135"/>
      <c r="AB23" s="7"/>
      <c r="AC23" s="135"/>
      <c r="AD23" s="135"/>
      <c r="AE23" s="135"/>
      <c r="AF23" s="135"/>
      <c r="AG23" s="135"/>
      <c r="AH23" s="135">
        <f t="shared" si="0"/>
        <v>0</v>
      </c>
    </row>
    <row r="24" spans="1:34" ht="15.75" customHeight="1" x14ac:dyDescent="0.25">
      <c r="A24" s="72" t="s">
        <v>54</v>
      </c>
      <c r="B24" s="101" t="s">
        <v>57</v>
      </c>
      <c r="C24" s="135"/>
      <c r="D24" s="135"/>
      <c r="E24" s="135"/>
      <c r="F24" s="135"/>
      <c r="G24" s="7"/>
      <c r="H24" s="135"/>
      <c r="I24" s="135"/>
      <c r="J24" s="135"/>
      <c r="K24" s="135"/>
      <c r="L24" s="135"/>
      <c r="M24" s="135"/>
      <c r="N24" s="7"/>
      <c r="O24" s="135"/>
      <c r="P24" s="135"/>
      <c r="Q24" s="135"/>
      <c r="R24" s="135"/>
      <c r="S24" s="135"/>
      <c r="T24" s="135"/>
      <c r="U24" s="7"/>
      <c r="V24" s="135"/>
      <c r="W24" s="135"/>
      <c r="X24" s="135"/>
      <c r="Y24" s="135"/>
      <c r="Z24" s="135"/>
      <c r="AA24" s="135"/>
      <c r="AB24" s="7"/>
      <c r="AC24" s="135"/>
      <c r="AD24" s="135"/>
      <c r="AE24" s="135"/>
      <c r="AF24" s="135"/>
      <c r="AG24" s="135"/>
      <c r="AH24" s="135">
        <f t="shared" si="0"/>
        <v>0</v>
      </c>
    </row>
    <row r="25" spans="1:34" ht="15.75" customHeight="1" x14ac:dyDescent="0.25">
      <c r="A25" s="72" t="s">
        <v>56</v>
      </c>
      <c r="B25" s="101" t="s">
        <v>122</v>
      </c>
      <c r="C25" s="135"/>
      <c r="D25" s="135"/>
      <c r="E25" s="135"/>
      <c r="F25" s="135"/>
      <c r="G25" s="7"/>
      <c r="H25" s="135"/>
      <c r="I25" s="135"/>
      <c r="J25" s="135"/>
      <c r="K25" s="135"/>
      <c r="L25" s="135"/>
      <c r="M25" s="135"/>
      <c r="N25" s="7"/>
      <c r="O25" s="135"/>
      <c r="P25" s="135"/>
      <c r="Q25" s="135"/>
      <c r="R25" s="135"/>
      <c r="S25" s="135"/>
      <c r="T25" s="135"/>
      <c r="U25" s="7"/>
      <c r="V25" s="135"/>
      <c r="W25" s="135"/>
      <c r="X25" s="135"/>
      <c r="Y25" s="135"/>
      <c r="Z25" s="135"/>
      <c r="AA25" s="135"/>
      <c r="AB25" s="7"/>
      <c r="AC25" s="135"/>
      <c r="AD25" s="135"/>
      <c r="AE25" s="135"/>
      <c r="AF25" s="135"/>
      <c r="AG25" s="135"/>
      <c r="AH25" s="135">
        <f t="shared" si="0"/>
        <v>0</v>
      </c>
    </row>
    <row r="26" spans="1:34" ht="15.75" customHeight="1" x14ac:dyDescent="0.25">
      <c r="A26" s="72" t="s">
        <v>92</v>
      </c>
      <c r="B26" s="73" t="s">
        <v>123</v>
      </c>
      <c r="C26" s="135"/>
      <c r="D26" s="135"/>
      <c r="E26" s="135"/>
      <c r="F26" s="135"/>
      <c r="G26" s="7"/>
      <c r="H26" s="135"/>
      <c r="I26" s="135"/>
      <c r="J26" s="135"/>
      <c r="K26" s="135"/>
      <c r="L26" s="135"/>
      <c r="M26" s="135"/>
      <c r="N26" s="7"/>
      <c r="O26" s="135"/>
      <c r="P26" s="135"/>
      <c r="Q26" s="135"/>
      <c r="R26" s="135"/>
      <c r="S26" s="135"/>
      <c r="T26" s="135"/>
      <c r="U26" s="7"/>
      <c r="V26" s="135"/>
      <c r="W26" s="135"/>
      <c r="X26" s="135"/>
      <c r="Y26" s="135"/>
      <c r="Z26" s="135"/>
      <c r="AA26" s="135"/>
      <c r="AB26" s="7"/>
      <c r="AC26" s="135"/>
      <c r="AD26" s="135"/>
      <c r="AE26" s="135"/>
      <c r="AF26" s="135"/>
      <c r="AG26" s="135"/>
      <c r="AH26" s="135">
        <f t="shared" si="0"/>
        <v>0</v>
      </c>
    </row>
    <row r="27" spans="1:34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75</v>
      </c>
    </row>
    <row r="29" spans="1:34" s="78" customFormat="1" ht="12.75" x14ac:dyDescent="0.2">
      <c r="C29" s="78" t="s">
        <v>70</v>
      </c>
      <c r="H29" s="78" t="s">
        <v>71</v>
      </c>
      <c r="K29" s="78" t="s">
        <v>76</v>
      </c>
      <c r="P29" s="78" t="s">
        <v>21</v>
      </c>
      <c r="S29" s="78" t="s">
        <v>79</v>
      </c>
      <c r="X29" s="78" t="s">
        <v>80</v>
      </c>
      <c r="AA29" s="78" t="s">
        <v>62</v>
      </c>
    </row>
    <row r="30" spans="1:34" x14ac:dyDescent="0.25">
      <c r="B30" s="76"/>
      <c r="C30" s="76"/>
      <c r="F30" s="80"/>
      <c r="AA30" s="81" t="s">
        <v>180</v>
      </c>
    </row>
    <row r="31" spans="1:34" x14ac:dyDescent="0.25">
      <c r="B31" s="76"/>
      <c r="C31" s="76"/>
      <c r="F31" s="80" t="s">
        <v>154</v>
      </c>
      <c r="AA31" s="80" t="s">
        <v>162</v>
      </c>
    </row>
    <row r="32" spans="1:34" x14ac:dyDescent="0.25">
      <c r="F32" s="80"/>
    </row>
    <row r="33" spans="1:34" x14ac:dyDescent="0.25">
      <c r="F33" s="80"/>
    </row>
    <row r="34" spans="1:34" x14ac:dyDescent="0.25">
      <c r="F34" s="80"/>
    </row>
    <row r="35" spans="1:34" s="75" customFormat="1" x14ac:dyDescent="0.25">
      <c r="C35" s="75" t="s">
        <v>164</v>
      </c>
      <c r="F35" s="80"/>
      <c r="Y35" s="75" t="s">
        <v>163</v>
      </c>
    </row>
    <row r="37" spans="1:34" ht="15" customHeight="1" x14ac:dyDescent="0.25"/>
    <row r="38" spans="1:34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H38" s="198"/>
      <c r="J38" s="199" t="s">
        <v>165</v>
      </c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H39" s="198"/>
      <c r="J39" s="200" t="s">
        <v>212</v>
      </c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</row>
    <row r="40" spans="1:34" x14ac:dyDescent="0.25">
      <c r="A40" s="197" t="s">
        <v>4</v>
      </c>
      <c r="B40" s="197"/>
      <c r="C40" s="197"/>
      <c r="D40" s="197"/>
      <c r="E40" s="197"/>
      <c r="F40" s="197"/>
      <c r="G40" s="197"/>
      <c r="H40" s="197"/>
    </row>
    <row r="41" spans="1:34" x14ac:dyDescent="0.25">
      <c r="A41" s="197" t="s">
        <v>5</v>
      </c>
      <c r="B41" s="197"/>
      <c r="C41" s="197"/>
      <c r="D41" s="197"/>
      <c r="E41" s="197"/>
      <c r="F41" s="197"/>
      <c r="G41" s="197"/>
      <c r="H41" s="197"/>
    </row>
    <row r="42" spans="1:34" ht="6" customHeight="1" x14ac:dyDescent="0.25">
      <c r="A42" s="68"/>
    </row>
    <row r="43" spans="1:34" ht="18.75" customHeight="1" x14ac:dyDescent="0.25">
      <c r="A43" s="206" t="s">
        <v>6</v>
      </c>
      <c r="B43" s="207" t="s">
        <v>7</v>
      </c>
      <c r="C43" s="136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3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3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3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214" t="s">
        <v>9</v>
      </c>
    </row>
    <row r="44" spans="1:34" ht="18.75" customHeight="1" x14ac:dyDescent="0.25">
      <c r="A44" s="206"/>
      <c r="B44" s="207"/>
      <c r="C44" s="136" t="s">
        <v>10</v>
      </c>
      <c r="D44" s="134">
        <v>5</v>
      </c>
      <c r="E44" s="134">
        <v>6</v>
      </c>
      <c r="F44" s="134">
        <v>7</v>
      </c>
      <c r="G44" s="134" t="s">
        <v>14</v>
      </c>
      <c r="H44" s="134">
        <v>2</v>
      </c>
      <c r="I44" s="134">
        <v>3</v>
      </c>
      <c r="J44" s="134">
        <v>4</v>
      </c>
      <c r="K44" s="134">
        <v>5</v>
      </c>
      <c r="L44" s="134">
        <v>6</v>
      </c>
      <c r="M44" s="134">
        <v>7</v>
      </c>
      <c r="N44" s="134" t="s">
        <v>14</v>
      </c>
      <c r="O44" s="134">
        <v>2</v>
      </c>
      <c r="P44" s="134">
        <v>3</v>
      </c>
      <c r="Q44" s="134">
        <v>4</v>
      </c>
      <c r="R44" s="134">
        <v>5</v>
      </c>
      <c r="S44" s="134">
        <v>6</v>
      </c>
      <c r="T44" s="134">
        <v>7</v>
      </c>
      <c r="U44" s="134" t="s">
        <v>14</v>
      </c>
      <c r="V44" s="134">
        <v>2</v>
      </c>
      <c r="W44" s="134">
        <v>3</v>
      </c>
      <c r="X44" s="134">
        <v>4</v>
      </c>
      <c r="Y44" s="134">
        <v>5</v>
      </c>
      <c r="Z44" s="134">
        <v>6</v>
      </c>
      <c r="AA44" s="134">
        <v>7</v>
      </c>
      <c r="AB44" s="134" t="s">
        <v>14</v>
      </c>
      <c r="AC44" s="134">
        <v>2</v>
      </c>
      <c r="AD44" s="134">
        <v>3</v>
      </c>
      <c r="AE44" s="134">
        <v>4</v>
      </c>
      <c r="AF44" s="134">
        <v>5</v>
      </c>
      <c r="AG44" s="134">
        <v>6</v>
      </c>
      <c r="AH44" s="215"/>
    </row>
    <row r="45" spans="1:34" ht="15.75" customHeight="1" x14ac:dyDescent="0.25">
      <c r="A45" s="72">
        <v>1</v>
      </c>
      <c r="B45" s="73" t="s">
        <v>31</v>
      </c>
      <c r="C45" s="135"/>
      <c r="D45" s="135"/>
      <c r="E45" s="135"/>
      <c r="F45" s="135"/>
      <c r="G45" s="7"/>
      <c r="H45" s="135"/>
      <c r="I45" s="135"/>
      <c r="J45" s="135"/>
      <c r="K45" s="135"/>
      <c r="L45" s="135"/>
      <c r="M45" s="135"/>
      <c r="N45" s="7"/>
      <c r="O45" s="135"/>
      <c r="P45" s="135"/>
      <c r="Q45" s="135"/>
      <c r="R45" s="135"/>
      <c r="S45" s="135"/>
      <c r="T45" s="135"/>
      <c r="U45" s="7"/>
      <c r="V45" s="135"/>
      <c r="W45" s="135"/>
      <c r="X45" s="135"/>
      <c r="Y45" s="135"/>
      <c r="Z45" s="135"/>
      <c r="AA45" s="135"/>
      <c r="AB45" s="7"/>
      <c r="AC45" s="135"/>
      <c r="AD45" s="135"/>
      <c r="AE45" s="135"/>
      <c r="AF45" s="135"/>
      <c r="AG45" s="135"/>
      <c r="AH45" s="135">
        <f>COUNTIF(D45:AG45,"X")+COUNTIF(D45:AG45,"Ho")+COUNTIF(D45:AG45,"VN")+COUNTIF(D45:AG45,"CT")</f>
        <v>0</v>
      </c>
    </row>
    <row r="46" spans="1:34" ht="15.75" customHeight="1" x14ac:dyDescent="0.25">
      <c r="A46" s="72">
        <v>2</v>
      </c>
      <c r="B46" s="73" t="s">
        <v>43</v>
      </c>
      <c r="C46" s="135"/>
      <c r="D46" s="135"/>
      <c r="E46" s="135"/>
      <c r="F46" s="135"/>
      <c r="G46" s="7"/>
      <c r="H46" s="135"/>
      <c r="I46" s="135"/>
      <c r="J46" s="135"/>
      <c r="K46" s="135"/>
      <c r="L46" s="135"/>
      <c r="M46" s="135"/>
      <c r="N46" s="7"/>
      <c r="O46" s="135"/>
      <c r="P46" s="135"/>
      <c r="Q46" s="135"/>
      <c r="R46" s="135"/>
      <c r="S46" s="135"/>
      <c r="T46" s="135"/>
      <c r="U46" s="7"/>
      <c r="V46" s="135"/>
      <c r="W46" s="135"/>
      <c r="X46" s="135"/>
      <c r="Y46" s="135"/>
      <c r="Z46" s="135"/>
      <c r="AA46" s="135"/>
      <c r="AB46" s="7"/>
      <c r="AC46" s="135"/>
      <c r="AD46" s="135"/>
      <c r="AE46" s="135"/>
      <c r="AF46" s="135"/>
      <c r="AG46" s="135"/>
      <c r="AH46" s="135">
        <f>COUNTIF(D46:AG46,"X")+COUNTIF(D46:AG46,"Ho")+COUNTIF(D46:AG46,"VN")+COUNTIF(D46:AG46,"CT")</f>
        <v>0</v>
      </c>
    </row>
    <row r="47" spans="1:34" ht="15.75" customHeight="1" x14ac:dyDescent="0.25">
      <c r="A47" s="72">
        <v>4</v>
      </c>
      <c r="B47" s="73" t="s">
        <v>51</v>
      </c>
      <c r="C47" s="135"/>
      <c r="D47" s="135"/>
      <c r="E47" s="135"/>
      <c r="F47" s="135"/>
      <c r="G47" s="7"/>
      <c r="H47" s="135"/>
      <c r="I47" s="135"/>
      <c r="J47" s="135"/>
      <c r="K47" s="135"/>
      <c r="L47" s="135"/>
      <c r="M47" s="135"/>
      <c r="N47" s="7"/>
      <c r="O47" s="135"/>
      <c r="P47" s="135"/>
      <c r="Q47" s="135"/>
      <c r="R47" s="135"/>
      <c r="S47" s="135"/>
      <c r="T47" s="135"/>
      <c r="U47" s="7"/>
      <c r="V47" s="135"/>
      <c r="W47" s="135"/>
      <c r="X47" s="135"/>
      <c r="Y47" s="135"/>
      <c r="Z47" s="135"/>
      <c r="AA47" s="135"/>
      <c r="AB47" s="7"/>
      <c r="AC47" s="135"/>
      <c r="AD47" s="135"/>
      <c r="AE47" s="135"/>
      <c r="AF47" s="135"/>
      <c r="AG47" s="135"/>
      <c r="AH47" s="135">
        <f>COUNTIF(D47:AG47,"X")+COUNTIF(D47:AG47,"Ho")+COUNTIF(D47:AG47,"VN")+COUNTIF(D47:AG47,"CT")</f>
        <v>0</v>
      </c>
    </row>
    <row r="48" spans="1:34" ht="15.75" customHeight="1" x14ac:dyDescent="0.25">
      <c r="A48" s="72">
        <v>5</v>
      </c>
      <c r="B48" s="73" t="s">
        <v>123</v>
      </c>
      <c r="C48" s="135"/>
      <c r="D48" s="135"/>
      <c r="E48" s="135"/>
      <c r="F48" s="135"/>
      <c r="G48" s="7"/>
      <c r="H48" s="135"/>
      <c r="I48" s="135"/>
      <c r="J48" s="135"/>
      <c r="K48" s="135"/>
      <c r="L48" s="135"/>
      <c r="M48" s="135"/>
      <c r="N48" s="7"/>
      <c r="O48" s="135"/>
      <c r="P48" s="135"/>
      <c r="Q48" s="135"/>
      <c r="R48" s="135"/>
      <c r="S48" s="135"/>
      <c r="T48" s="135"/>
      <c r="U48" s="7"/>
      <c r="V48" s="135"/>
      <c r="W48" s="135"/>
      <c r="X48" s="135"/>
      <c r="Y48" s="135"/>
      <c r="Z48" s="135"/>
      <c r="AA48" s="135"/>
      <c r="AB48" s="7"/>
      <c r="AC48" s="135"/>
      <c r="AD48" s="135"/>
      <c r="AE48" s="135"/>
      <c r="AF48" s="135"/>
      <c r="AG48" s="135"/>
      <c r="AH48" s="135">
        <f>COUNTIF(D48:AG48,"X")+COUNTIF(D48:AG48,"Ho")+COUNTIF(D48:AG48,"VN")+COUNTIF(D48:AG48,"CT")</f>
        <v>0</v>
      </c>
    </row>
    <row r="49" spans="1:34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</row>
    <row r="50" spans="1:34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</row>
    <row r="51" spans="1:34" s="78" customFormat="1" ht="12.75" x14ac:dyDescent="0.2">
      <c r="B51" s="79" t="s">
        <v>58</v>
      </c>
      <c r="C51" s="78" t="s">
        <v>59</v>
      </c>
      <c r="H51" s="78" t="s">
        <v>20</v>
      </c>
      <c r="K51" s="78" t="s">
        <v>60</v>
      </c>
      <c r="P51" s="78" t="s">
        <v>61</v>
      </c>
      <c r="S51" s="78" t="s">
        <v>74</v>
      </c>
      <c r="X51" s="78" t="s">
        <v>119</v>
      </c>
      <c r="AA51" s="78" t="s">
        <v>149</v>
      </c>
      <c r="AF51" s="78" t="s">
        <v>148</v>
      </c>
    </row>
    <row r="52" spans="1:34" s="78" customFormat="1" ht="12.75" x14ac:dyDescent="0.2">
      <c r="C52" s="78" t="s">
        <v>150</v>
      </c>
      <c r="H52" s="78" t="s">
        <v>86</v>
      </c>
      <c r="K52" s="78" t="s">
        <v>76</v>
      </c>
      <c r="P52" s="78" t="s">
        <v>21</v>
      </c>
      <c r="S52" s="78" t="s">
        <v>137</v>
      </c>
      <c r="X52" s="78" t="s">
        <v>78</v>
      </c>
      <c r="AA52" s="78" t="s">
        <v>62</v>
      </c>
      <c r="AF52" s="78" t="s">
        <v>129</v>
      </c>
    </row>
    <row r="53" spans="1:34" x14ac:dyDescent="0.25">
      <c r="B53" s="76"/>
      <c r="C53" s="76"/>
      <c r="F53" s="80" t="s">
        <v>81</v>
      </c>
      <c r="AA53" s="81" t="s">
        <v>160</v>
      </c>
    </row>
    <row r="54" spans="1:34" x14ac:dyDescent="0.25">
      <c r="B54" s="76"/>
      <c r="C54" s="76"/>
      <c r="AA54" s="80" t="s">
        <v>82</v>
      </c>
    </row>
    <row r="55" spans="1:34" x14ac:dyDescent="0.25">
      <c r="F55" s="80"/>
    </row>
    <row r="56" spans="1:34" x14ac:dyDescent="0.25">
      <c r="F56" s="80"/>
    </row>
    <row r="57" spans="1:34" x14ac:dyDescent="0.25">
      <c r="F57" s="80"/>
    </row>
    <row r="58" spans="1:34" x14ac:dyDescent="0.25">
      <c r="F58" s="80"/>
      <c r="Y58" s="67" t="s">
        <v>161</v>
      </c>
    </row>
    <row r="60" spans="1:34" ht="16.5" x14ac:dyDescent="0.25">
      <c r="F60" s="83"/>
      <c r="AA60" s="80"/>
    </row>
  </sheetData>
  <mergeCells count="18">
    <mergeCell ref="A39:H39"/>
    <mergeCell ref="J39:AH39"/>
    <mergeCell ref="A1:H1"/>
    <mergeCell ref="J1:AH1"/>
    <mergeCell ref="A2:H2"/>
    <mergeCell ref="J2:AH2"/>
    <mergeCell ref="A3:H3"/>
    <mergeCell ref="A4:H4"/>
    <mergeCell ref="A6:A7"/>
    <mergeCell ref="B6:B7"/>
    <mergeCell ref="AH6:AH7"/>
    <mergeCell ref="A38:H38"/>
    <mergeCell ref="J38:AH38"/>
    <mergeCell ref="A40:H40"/>
    <mergeCell ref="A41:H41"/>
    <mergeCell ref="A43:A44"/>
    <mergeCell ref="B43:B44"/>
    <mergeCell ref="AH43:AH44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topLeftCell="A5" zoomScale="98" zoomScaleNormal="98" workbookViewId="0">
      <selection activeCell="Y24" sqref="Y24:Z24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4.25" style="67" customWidth="1"/>
    <col min="4" max="8" width="3.25" style="67" customWidth="1"/>
    <col min="9" max="9" width="2.375" style="67" customWidth="1"/>
    <col min="10" max="14" width="3.25" style="67" customWidth="1"/>
    <col min="15" max="15" width="3.625" style="67" customWidth="1"/>
    <col min="16" max="16" width="2.75" style="67" customWidth="1"/>
    <col min="17" max="23" width="3.25" style="67" customWidth="1"/>
    <col min="24" max="24" width="3.875" style="67" customWidth="1"/>
    <col min="25" max="29" width="3.25" style="67" customWidth="1"/>
    <col min="30" max="30" width="2.875" style="67" customWidth="1"/>
    <col min="31" max="34" width="3.25" style="67" customWidth="1"/>
    <col min="35" max="35" width="7.12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218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140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3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3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3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132">
        <v>31</v>
      </c>
      <c r="AI6" s="214" t="s">
        <v>9</v>
      </c>
      <c r="AK6" s="67" t="s">
        <v>145</v>
      </c>
    </row>
    <row r="7" spans="1:37" ht="18.75" customHeight="1" x14ac:dyDescent="0.25">
      <c r="A7" s="212"/>
      <c r="B7" s="213"/>
      <c r="C7" s="140" t="s">
        <v>10</v>
      </c>
      <c r="D7" s="134">
        <v>7</v>
      </c>
      <c r="E7" s="134" t="s">
        <v>14</v>
      </c>
      <c r="F7" s="134">
        <v>2</v>
      </c>
      <c r="G7" s="134">
        <v>3</v>
      </c>
      <c r="H7" s="134">
        <v>4</v>
      </c>
      <c r="I7" s="134">
        <v>5</v>
      </c>
      <c r="J7" s="134">
        <v>6</v>
      </c>
      <c r="K7" s="134">
        <v>7</v>
      </c>
      <c r="L7" s="134" t="s">
        <v>14</v>
      </c>
      <c r="M7" s="134">
        <v>2</v>
      </c>
      <c r="N7" s="134">
        <v>3</v>
      </c>
      <c r="O7" s="134">
        <v>4</v>
      </c>
      <c r="P7" s="134">
        <v>5</v>
      </c>
      <c r="Q7" s="134">
        <v>6</v>
      </c>
      <c r="R7" s="134">
        <v>7</v>
      </c>
      <c r="S7" s="134" t="s">
        <v>14</v>
      </c>
      <c r="T7" s="134">
        <v>2</v>
      </c>
      <c r="U7" s="134">
        <v>3</v>
      </c>
      <c r="V7" s="134">
        <v>4</v>
      </c>
      <c r="W7" s="134">
        <v>5</v>
      </c>
      <c r="X7" s="134">
        <v>6</v>
      </c>
      <c r="Y7" s="134">
        <v>7</v>
      </c>
      <c r="Z7" s="134" t="s">
        <v>14</v>
      </c>
      <c r="AA7" s="134">
        <v>2</v>
      </c>
      <c r="AB7" s="134">
        <v>3</v>
      </c>
      <c r="AC7" s="134">
        <v>4</v>
      </c>
      <c r="AD7" s="134">
        <v>5</v>
      </c>
      <c r="AE7" s="134">
        <v>6</v>
      </c>
      <c r="AF7" s="134">
        <v>7</v>
      </c>
      <c r="AG7" s="134" t="s">
        <v>14</v>
      </c>
      <c r="AH7" s="139">
        <v>2</v>
      </c>
      <c r="AI7" s="215"/>
      <c r="AK7" s="71" t="s">
        <v>146</v>
      </c>
    </row>
    <row r="8" spans="1:37" ht="15.75" customHeight="1" x14ac:dyDescent="0.25">
      <c r="A8" s="72" t="s">
        <v>18</v>
      </c>
      <c r="B8" s="101" t="s">
        <v>19</v>
      </c>
      <c r="C8" s="141"/>
      <c r="D8" s="141" t="s">
        <v>20</v>
      </c>
      <c r="E8" s="7"/>
      <c r="F8" s="141" t="s">
        <v>20</v>
      </c>
      <c r="G8" s="141" t="s">
        <v>20</v>
      </c>
      <c r="H8" s="141" t="s">
        <v>20</v>
      </c>
      <c r="I8" s="141" t="s">
        <v>20</v>
      </c>
      <c r="J8" s="141" t="s">
        <v>20</v>
      </c>
      <c r="K8" s="141" t="s">
        <v>20</v>
      </c>
      <c r="L8" s="7"/>
      <c r="M8" s="141" t="s">
        <v>20</v>
      </c>
      <c r="N8" s="141" t="s">
        <v>20</v>
      </c>
      <c r="O8" s="141" t="s">
        <v>20</v>
      </c>
      <c r="P8" s="141" t="s">
        <v>20</v>
      </c>
      <c r="Q8" s="141" t="s">
        <v>20</v>
      </c>
      <c r="R8" s="141" t="s">
        <v>20</v>
      </c>
      <c r="S8" s="7"/>
      <c r="T8" s="141" t="s">
        <v>20</v>
      </c>
      <c r="U8" s="141" t="s">
        <v>20</v>
      </c>
      <c r="V8" s="141" t="s">
        <v>20</v>
      </c>
      <c r="W8" s="141" t="s">
        <v>20</v>
      </c>
      <c r="X8" s="141" t="s">
        <v>20</v>
      </c>
      <c r="Y8" s="141" t="s">
        <v>20</v>
      </c>
      <c r="Z8" s="7"/>
      <c r="AA8" s="141" t="s">
        <v>20</v>
      </c>
      <c r="AB8" s="141" t="s">
        <v>20</v>
      </c>
      <c r="AC8" s="141" t="s">
        <v>20</v>
      </c>
      <c r="AD8" s="141" t="s">
        <v>20</v>
      </c>
      <c r="AE8" s="141" t="s">
        <v>20</v>
      </c>
      <c r="AF8" s="141" t="s">
        <v>20</v>
      </c>
      <c r="AG8" s="7"/>
      <c r="AH8" s="141" t="s">
        <v>21</v>
      </c>
      <c r="AI8" s="141">
        <f>COUNTIF(D8:AH8,"X")+COUNTIF(D8:AH8,"Ho")+COUNTIF(D8:AH8,"VN")+COUNTIF(D8:AH8,"CT")</f>
        <v>25</v>
      </c>
      <c r="AK8" s="67" t="s">
        <v>147</v>
      </c>
    </row>
    <row r="9" spans="1:37" ht="15.75" customHeight="1" x14ac:dyDescent="0.25">
      <c r="A9" s="72" t="s">
        <v>22</v>
      </c>
      <c r="B9" s="101" t="s">
        <v>93</v>
      </c>
      <c r="C9" s="141"/>
      <c r="D9" s="141" t="s">
        <v>20</v>
      </c>
      <c r="E9" s="7"/>
      <c r="F9" s="141" t="s">
        <v>20</v>
      </c>
      <c r="G9" s="141" t="s">
        <v>20</v>
      </c>
      <c r="H9" s="141" t="s">
        <v>20</v>
      </c>
      <c r="I9" s="141" t="s">
        <v>20</v>
      </c>
      <c r="J9" s="141" t="s">
        <v>20</v>
      </c>
      <c r="K9" s="141" t="s">
        <v>20</v>
      </c>
      <c r="L9" s="7"/>
      <c r="M9" s="141" t="s">
        <v>20</v>
      </c>
      <c r="N9" s="141" t="s">
        <v>20</v>
      </c>
      <c r="O9" s="141" t="s">
        <v>20</v>
      </c>
      <c r="P9" s="141" t="s">
        <v>20</v>
      </c>
      <c r="Q9" s="141" t="s">
        <v>20</v>
      </c>
      <c r="R9" s="141" t="s">
        <v>20</v>
      </c>
      <c r="S9" s="7"/>
      <c r="T9" s="141" t="s">
        <v>20</v>
      </c>
      <c r="U9" s="141" t="s">
        <v>20</v>
      </c>
      <c r="V9" s="141" t="s">
        <v>20</v>
      </c>
      <c r="W9" s="141" t="s">
        <v>20</v>
      </c>
      <c r="X9" s="141" t="s">
        <v>20</v>
      </c>
      <c r="Y9" s="141" t="s">
        <v>20</v>
      </c>
      <c r="Z9" s="7"/>
      <c r="AA9" s="141" t="s">
        <v>20</v>
      </c>
      <c r="AB9" s="141" t="s">
        <v>20</v>
      </c>
      <c r="AC9" s="141" t="s">
        <v>20</v>
      </c>
      <c r="AD9" s="141" t="s">
        <v>20</v>
      </c>
      <c r="AE9" s="141" t="s">
        <v>20</v>
      </c>
      <c r="AF9" s="141" t="s">
        <v>20</v>
      </c>
      <c r="AG9" s="7"/>
      <c r="AH9" s="141" t="s">
        <v>21</v>
      </c>
      <c r="AI9" s="142">
        <f t="shared" ref="AI9:AI26" si="0">COUNTIF(D9:AH9,"X")+COUNTIF(D9:AH9,"Ho")+COUNTIF(D9:AH9,"VN")+COUNTIF(D9:AH9,"CT")</f>
        <v>25</v>
      </c>
    </row>
    <row r="10" spans="1:37" ht="15.75" customHeight="1" x14ac:dyDescent="0.25">
      <c r="A10" s="72" t="s">
        <v>24</v>
      </c>
      <c r="B10" s="101" t="s">
        <v>23</v>
      </c>
      <c r="C10" s="141"/>
      <c r="D10" s="141"/>
      <c r="E10" s="7"/>
      <c r="F10" s="141" t="s">
        <v>20</v>
      </c>
      <c r="G10" s="141" t="s">
        <v>20</v>
      </c>
      <c r="H10" s="141" t="s">
        <v>20</v>
      </c>
      <c r="I10" s="141" t="s">
        <v>20</v>
      </c>
      <c r="J10" s="141" t="s">
        <v>20</v>
      </c>
      <c r="K10" s="141"/>
      <c r="L10" s="7" t="s">
        <v>20</v>
      </c>
      <c r="M10" s="141" t="s">
        <v>20</v>
      </c>
      <c r="N10" s="141" t="s">
        <v>20</v>
      </c>
      <c r="O10" s="141" t="s">
        <v>20</v>
      </c>
      <c r="P10" s="141" t="s">
        <v>20</v>
      </c>
      <c r="Q10" s="141" t="s">
        <v>20</v>
      </c>
      <c r="R10" s="141"/>
      <c r="S10" s="7"/>
      <c r="T10" s="141" t="s">
        <v>20</v>
      </c>
      <c r="U10" s="141" t="s">
        <v>20</v>
      </c>
      <c r="V10" s="141" t="s">
        <v>20</v>
      </c>
      <c r="W10" s="141" t="s">
        <v>20</v>
      </c>
      <c r="X10" s="141" t="s">
        <v>20</v>
      </c>
      <c r="Y10" s="141"/>
      <c r="Z10" s="7"/>
      <c r="AA10" s="141" t="s">
        <v>20</v>
      </c>
      <c r="AB10" s="141" t="s">
        <v>20</v>
      </c>
      <c r="AC10" s="141" t="s">
        <v>20</v>
      </c>
      <c r="AD10" s="141" t="s">
        <v>20</v>
      </c>
      <c r="AE10" s="141" t="s">
        <v>20</v>
      </c>
      <c r="AF10" s="141" t="s">
        <v>20</v>
      </c>
      <c r="AG10" s="7"/>
      <c r="AH10" s="141" t="s">
        <v>21</v>
      </c>
      <c r="AI10" s="142">
        <f t="shared" si="0"/>
        <v>22</v>
      </c>
    </row>
    <row r="11" spans="1:37" ht="15.75" customHeight="1" x14ac:dyDescent="0.25">
      <c r="A11" s="72" t="s">
        <v>28</v>
      </c>
      <c r="B11" s="101" t="s">
        <v>25</v>
      </c>
      <c r="C11" s="141"/>
      <c r="D11" s="141"/>
      <c r="E11" s="7"/>
      <c r="F11" s="141" t="s">
        <v>20</v>
      </c>
      <c r="G11" s="141" t="s">
        <v>20</v>
      </c>
      <c r="H11" s="141" t="s">
        <v>20</v>
      </c>
      <c r="I11" s="141" t="s">
        <v>20</v>
      </c>
      <c r="J11" s="141" t="s">
        <v>20</v>
      </c>
      <c r="K11" s="141" t="s">
        <v>20</v>
      </c>
      <c r="L11" s="7"/>
      <c r="M11" s="141" t="s">
        <v>20</v>
      </c>
      <c r="N11" s="141" t="s">
        <v>20</v>
      </c>
      <c r="O11" s="141" t="s">
        <v>20</v>
      </c>
      <c r="P11" s="141" t="s">
        <v>20</v>
      </c>
      <c r="Q11" s="141" t="s">
        <v>20</v>
      </c>
      <c r="R11" s="141"/>
      <c r="S11" s="7"/>
      <c r="T11" s="141" t="s">
        <v>20</v>
      </c>
      <c r="U11" s="141" t="s">
        <v>20</v>
      </c>
      <c r="V11" s="141" t="s">
        <v>20</v>
      </c>
      <c r="W11" s="141" t="s">
        <v>20</v>
      </c>
      <c r="X11" s="141" t="s">
        <v>20</v>
      </c>
      <c r="Y11" s="141" t="s">
        <v>20</v>
      </c>
      <c r="Z11" s="7"/>
      <c r="AA11" s="141" t="s">
        <v>20</v>
      </c>
      <c r="AB11" s="141" t="s">
        <v>20</v>
      </c>
      <c r="AC11" s="141" t="s">
        <v>20</v>
      </c>
      <c r="AD11" s="141" t="s">
        <v>20</v>
      </c>
      <c r="AE11" s="141" t="s">
        <v>20</v>
      </c>
      <c r="AF11" s="141"/>
      <c r="AG11" s="7"/>
      <c r="AH11" s="141" t="s">
        <v>21</v>
      </c>
      <c r="AI11" s="142">
        <f t="shared" si="0"/>
        <v>22</v>
      </c>
    </row>
    <row r="12" spans="1:37" ht="15.75" customHeight="1" x14ac:dyDescent="0.25">
      <c r="A12" s="72" t="s">
        <v>30</v>
      </c>
      <c r="B12" s="101" t="s">
        <v>31</v>
      </c>
      <c r="C12" s="141"/>
      <c r="D12" s="141"/>
      <c r="E12" s="7" t="s">
        <v>20</v>
      </c>
      <c r="F12" s="141" t="s">
        <v>20</v>
      </c>
      <c r="G12" s="141" t="s">
        <v>20</v>
      </c>
      <c r="H12" s="141" t="s">
        <v>20</v>
      </c>
      <c r="I12" s="141" t="s">
        <v>20</v>
      </c>
      <c r="J12" s="141" t="s">
        <v>20</v>
      </c>
      <c r="K12" s="141" t="s">
        <v>20</v>
      </c>
      <c r="L12" s="7"/>
      <c r="M12" s="141" t="s">
        <v>20</v>
      </c>
      <c r="N12" s="141" t="s">
        <v>20</v>
      </c>
      <c r="O12" s="141" t="s">
        <v>20</v>
      </c>
      <c r="P12" s="141" t="s">
        <v>20</v>
      </c>
      <c r="Q12" s="141" t="s">
        <v>20</v>
      </c>
      <c r="R12" s="141"/>
      <c r="S12" s="7"/>
      <c r="T12" s="141" t="s">
        <v>20</v>
      </c>
      <c r="U12" s="141" t="s">
        <v>20</v>
      </c>
      <c r="V12" s="141" t="s">
        <v>20</v>
      </c>
      <c r="W12" s="141" t="s">
        <v>20</v>
      </c>
      <c r="X12" s="141" t="s">
        <v>20</v>
      </c>
      <c r="Y12" s="141"/>
      <c r="Z12" s="7"/>
      <c r="AA12" s="141" t="s">
        <v>20</v>
      </c>
      <c r="AB12" s="141" t="s">
        <v>20</v>
      </c>
      <c r="AC12" s="141" t="s">
        <v>20</v>
      </c>
      <c r="AD12" s="141" t="s">
        <v>20</v>
      </c>
      <c r="AE12" s="141" t="s">
        <v>20</v>
      </c>
      <c r="AF12" s="141"/>
      <c r="AG12" s="7"/>
      <c r="AH12" s="141"/>
      <c r="AI12" s="142">
        <f t="shared" si="0"/>
        <v>22</v>
      </c>
    </row>
    <row r="13" spans="1:37" ht="15.75" customHeight="1" x14ac:dyDescent="0.25">
      <c r="A13" s="72" t="s">
        <v>32</v>
      </c>
      <c r="B13" s="101" t="s">
        <v>33</v>
      </c>
      <c r="C13" s="141"/>
      <c r="D13" s="141"/>
      <c r="E13" s="7"/>
      <c r="F13" s="141" t="s">
        <v>20</v>
      </c>
      <c r="G13" s="141" t="s">
        <v>20</v>
      </c>
      <c r="H13" s="141" t="s">
        <v>20</v>
      </c>
      <c r="I13" s="141" t="s">
        <v>20</v>
      </c>
      <c r="J13" s="141" t="s">
        <v>20</v>
      </c>
      <c r="K13" s="141"/>
      <c r="L13" s="7"/>
      <c r="M13" s="141" t="s">
        <v>20</v>
      </c>
      <c r="N13" s="141" t="s">
        <v>20</v>
      </c>
      <c r="O13" s="141" t="s">
        <v>20</v>
      </c>
      <c r="P13" s="141" t="s">
        <v>20</v>
      </c>
      <c r="Q13" s="141" t="s">
        <v>20</v>
      </c>
      <c r="R13" s="141"/>
      <c r="S13" s="7"/>
      <c r="T13" s="141" t="s">
        <v>20</v>
      </c>
      <c r="U13" s="141" t="s">
        <v>20</v>
      </c>
      <c r="V13" s="141" t="s">
        <v>20</v>
      </c>
      <c r="W13" s="141" t="s">
        <v>20</v>
      </c>
      <c r="X13" s="141" t="s">
        <v>20</v>
      </c>
      <c r="Y13" s="141"/>
      <c r="Z13" s="7"/>
      <c r="AA13" s="141" t="s">
        <v>20</v>
      </c>
      <c r="AB13" s="141" t="s">
        <v>20</v>
      </c>
      <c r="AC13" s="141" t="s">
        <v>20</v>
      </c>
      <c r="AD13" s="141" t="s">
        <v>20</v>
      </c>
      <c r="AE13" s="141" t="s">
        <v>20</v>
      </c>
      <c r="AF13" s="141"/>
      <c r="AG13" s="7"/>
      <c r="AH13" s="141" t="s">
        <v>21</v>
      </c>
      <c r="AI13" s="142">
        <f t="shared" si="0"/>
        <v>20</v>
      </c>
    </row>
    <row r="14" spans="1:37" ht="15.75" customHeight="1" x14ac:dyDescent="0.25">
      <c r="A14" s="72" t="s">
        <v>34</v>
      </c>
      <c r="B14" s="101" t="s">
        <v>35</v>
      </c>
      <c r="C14" s="141"/>
      <c r="D14" s="141" t="s">
        <v>20</v>
      </c>
      <c r="E14" s="7"/>
      <c r="F14" s="141" t="s">
        <v>20</v>
      </c>
      <c r="G14" s="141" t="s">
        <v>20</v>
      </c>
      <c r="H14" s="141" t="s">
        <v>20</v>
      </c>
      <c r="I14" s="141" t="s">
        <v>20</v>
      </c>
      <c r="J14" s="141" t="s">
        <v>20</v>
      </c>
      <c r="K14" s="141"/>
      <c r="L14" s="7" t="s">
        <v>20</v>
      </c>
      <c r="M14" s="141" t="s">
        <v>20</v>
      </c>
      <c r="N14" s="141" t="s">
        <v>20</v>
      </c>
      <c r="O14" s="141" t="s">
        <v>20</v>
      </c>
      <c r="P14" s="141" t="s">
        <v>20</v>
      </c>
      <c r="Q14" s="141" t="s">
        <v>20</v>
      </c>
      <c r="R14" s="141" t="s">
        <v>20</v>
      </c>
      <c r="S14" s="7"/>
      <c r="T14" s="141" t="s">
        <v>20</v>
      </c>
      <c r="U14" s="141" t="s">
        <v>20</v>
      </c>
      <c r="V14" s="141" t="s">
        <v>20</v>
      </c>
      <c r="W14" s="141" t="s">
        <v>20</v>
      </c>
      <c r="X14" s="141" t="s">
        <v>20</v>
      </c>
      <c r="Y14" s="141"/>
      <c r="Z14" s="7"/>
      <c r="AA14" s="141" t="s">
        <v>20</v>
      </c>
      <c r="AB14" s="141" t="s">
        <v>20</v>
      </c>
      <c r="AC14" s="141" t="s">
        <v>20</v>
      </c>
      <c r="AD14" s="141" t="s">
        <v>20</v>
      </c>
      <c r="AE14" s="141" t="s">
        <v>20</v>
      </c>
      <c r="AF14" s="141"/>
      <c r="AG14" s="7"/>
      <c r="AH14" s="141" t="s">
        <v>21</v>
      </c>
      <c r="AI14" s="142">
        <f t="shared" si="0"/>
        <v>23</v>
      </c>
    </row>
    <row r="15" spans="1:37" ht="15.75" customHeight="1" x14ac:dyDescent="0.25">
      <c r="A15" s="72" t="s">
        <v>36</v>
      </c>
      <c r="B15" s="101" t="s">
        <v>37</v>
      </c>
      <c r="C15" s="141"/>
      <c r="D15" s="141" t="s">
        <v>20</v>
      </c>
      <c r="E15" s="7"/>
      <c r="F15" s="141" t="s">
        <v>20</v>
      </c>
      <c r="G15" s="141" t="s">
        <v>20</v>
      </c>
      <c r="H15" s="141" t="s">
        <v>20</v>
      </c>
      <c r="I15" s="141" t="s">
        <v>20</v>
      </c>
      <c r="J15" s="141" t="s">
        <v>20</v>
      </c>
      <c r="K15" s="141"/>
      <c r="L15" s="7"/>
      <c r="M15" s="141" t="s">
        <v>20</v>
      </c>
      <c r="N15" s="141" t="s">
        <v>20</v>
      </c>
      <c r="O15" s="141" t="s">
        <v>20</v>
      </c>
      <c r="P15" s="141" t="s">
        <v>20</v>
      </c>
      <c r="Q15" s="141" t="s">
        <v>20</v>
      </c>
      <c r="R15" s="141" t="s">
        <v>20</v>
      </c>
      <c r="S15" s="7"/>
      <c r="T15" s="141" t="s">
        <v>20</v>
      </c>
      <c r="U15" s="141" t="s">
        <v>20</v>
      </c>
      <c r="V15" s="141" t="s">
        <v>20</v>
      </c>
      <c r="W15" s="141" t="s">
        <v>20</v>
      </c>
      <c r="X15" s="141" t="s">
        <v>61</v>
      </c>
      <c r="Y15" s="141" t="s">
        <v>20</v>
      </c>
      <c r="Z15" s="7"/>
      <c r="AA15" s="141" t="s">
        <v>20</v>
      </c>
      <c r="AB15" s="141" t="s">
        <v>20</v>
      </c>
      <c r="AC15" s="141" t="s">
        <v>20</v>
      </c>
      <c r="AD15" s="141" t="s">
        <v>20</v>
      </c>
      <c r="AE15" s="141" t="s">
        <v>20</v>
      </c>
      <c r="AF15" s="141"/>
      <c r="AG15" s="7"/>
      <c r="AH15" s="141" t="s">
        <v>21</v>
      </c>
      <c r="AI15" s="142">
        <f t="shared" si="0"/>
        <v>22</v>
      </c>
    </row>
    <row r="16" spans="1:37" ht="15.75" customHeight="1" x14ac:dyDescent="0.25">
      <c r="A16" s="72" t="s">
        <v>38</v>
      </c>
      <c r="B16" s="101" t="s">
        <v>39</v>
      </c>
      <c r="C16" s="141"/>
      <c r="D16" s="141"/>
      <c r="E16" s="7"/>
      <c r="F16" s="141" t="s">
        <v>20</v>
      </c>
      <c r="G16" s="141" t="s">
        <v>20</v>
      </c>
      <c r="H16" s="141" t="s">
        <v>20</v>
      </c>
      <c r="I16" s="141" t="s">
        <v>20</v>
      </c>
      <c r="J16" s="141" t="s">
        <v>20</v>
      </c>
      <c r="K16" s="141"/>
      <c r="L16" s="7"/>
      <c r="M16" s="141" t="s">
        <v>20</v>
      </c>
      <c r="N16" s="141" t="s">
        <v>20</v>
      </c>
      <c r="O16" s="141" t="s">
        <v>20</v>
      </c>
      <c r="P16" s="141" t="s">
        <v>20</v>
      </c>
      <c r="Q16" s="141" t="s">
        <v>20</v>
      </c>
      <c r="R16" s="141" t="s">
        <v>20</v>
      </c>
      <c r="S16" s="7"/>
      <c r="T16" s="141" t="s">
        <v>20</v>
      </c>
      <c r="U16" s="141" t="s">
        <v>20</v>
      </c>
      <c r="V16" s="141" t="s">
        <v>20</v>
      </c>
      <c r="W16" s="141" t="s">
        <v>20</v>
      </c>
      <c r="X16" s="141" t="s">
        <v>20</v>
      </c>
      <c r="Y16" s="141"/>
      <c r="Z16" s="7" t="s">
        <v>20</v>
      </c>
      <c r="AA16" s="141" t="s">
        <v>20</v>
      </c>
      <c r="AB16" s="141" t="s">
        <v>20</v>
      </c>
      <c r="AC16" s="141" t="s">
        <v>20</v>
      </c>
      <c r="AD16" s="141" t="s">
        <v>20</v>
      </c>
      <c r="AE16" s="141" t="s">
        <v>20</v>
      </c>
      <c r="AF16" s="141"/>
      <c r="AG16" s="7"/>
      <c r="AH16" s="141" t="s">
        <v>21</v>
      </c>
      <c r="AI16" s="142">
        <f t="shared" si="0"/>
        <v>22</v>
      </c>
    </row>
    <row r="17" spans="1:35" ht="15.75" customHeight="1" x14ac:dyDescent="0.25">
      <c r="A17" s="72" t="s">
        <v>40</v>
      </c>
      <c r="B17" s="101" t="s">
        <v>41</v>
      </c>
      <c r="C17" s="141"/>
      <c r="D17" s="141"/>
      <c r="E17" s="7"/>
      <c r="F17" s="141" t="s">
        <v>20</v>
      </c>
      <c r="G17" s="141" t="s">
        <v>20</v>
      </c>
      <c r="H17" s="141" t="s">
        <v>20</v>
      </c>
      <c r="I17" s="141" t="s">
        <v>20</v>
      </c>
      <c r="J17" s="141" t="s">
        <v>20</v>
      </c>
      <c r="K17" s="141"/>
      <c r="L17" s="7"/>
      <c r="M17" s="141" t="s">
        <v>20</v>
      </c>
      <c r="N17" s="141" t="s">
        <v>20</v>
      </c>
      <c r="O17" s="141" t="s">
        <v>20</v>
      </c>
      <c r="P17" s="141" t="s">
        <v>20</v>
      </c>
      <c r="Q17" s="141" t="s">
        <v>20</v>
      </c>
      <c r="R17" s="141"/>
      <c r="S17" s="7" t="s">
        <v>20</v>
      </c>
      <c r="T17" s="141" t="s">
        <v>20</v>
      </c>
      <c r="U17" s="141" t="s">
        <v>20</v>
      </c>
      <c r="V17" s="141" t="s">
        <v>20</v>
      </c>
      <c r="W17" s="141" t="s">
        <v>20</v>
      </c>
      <c r="X17" s="141" t="s">
        <v>20</v>
      </c>
      <c r="Y17" s="141" t="s">
        <v>20</v>
      </c>
      <c r="Z17" s="7"/>
      <c r="AA17" s="141" t="s">
        <v>20</v>
      </c>
      <c r="AB17" s="141" t="s">
        <v>20</v>
      </c>
      <c r="AC17" s="141" t="s">
        <v>20</v>
      </c>
      <c r="AD17" s="141" t="s">
        <v>20</v>
      </c>
      <c r="AE17" s="141" t="s">
        <v>20</v>
      </c>
      <c r="AF17" s="141"/>
      <c r="AG17" s="7"/>
      <c r="AH17" s="141" t="s">
        <v>21</v>
      </c>
      <c r="AI17" s="142">
        <f t="shared" si="0"/>
        <v>22</v>
      </c>
    </row>
    <row r="18" spans="1:35" ht="15.75" customHeight="1" x14ac:dyDescent="0.25">
      <c r="A18" s="72" t="s">
        <v>42</v>
      </c>
      <c r="B18" s="101" t="s">
        <v>43</v>
      </c>
      <c r="C18" s="141"/>
      <c r="D18" s="141" t="s">
        <v>20</v>
      </c>
      <c r="E18" s="7"/>
      <c r="F18" s="141" t="s">
        <v>20</v>
      </c>
      <c r="G18" s="141" t="s">
        <v>20</v>
      </c>
      <c r="H18" s="141" t="s">
        <v>20</v>
      </c>
      <c r="I18" s="141"/>
      <c r="J18" s="141" t="s">
        <v>20</v>
      </c>
      <c r="K18" s="141"/>
      <c r="L18" s="7" t="s">
        <v>20</v>
      </c>
      <c r="M18" s="141"/>
      <c r="N18" s="141" t="s">
        <v>20</v>
      </c>
      <c r="O18" s="141"/>
      <c r="P18" s="141" t="s">
        <v>20</v>
      </c>
      <c r="Q18" s="141" t="s">
        <v>20</v>
      </c>
      <c r="R18" s="141" t="s">
        <v>20</v>
      </c>
      <c r="S18" s="7" t="s">
        <v>20</v>
      </c>
      <c r="T18" s="141" t="s">
        <v>20</v>
      </c>
      <c r="U18" s="141"/>
      <c r="V18" s="141" t="s">
        <v>20</v>
      </c>
      <c r="W18" s="141"/>
      <c r="X18" s="141" t="s">
        <v>20</v>
      </c>
      <c r="Y18" s="141" t="s">
        <v>20</v>
      </c>
      <c r="Z18" s="7" t="s">
        <v>20</v>
      </c>
      <c r="AA18" s="141" t="s">
        <v>20</v>
      </c>
      <c r="AB18" s="141" t="s">
        <v>20</v>
      </c>
      <c r="AC18" s="141"/>
      <c r="AD18" s="141" t="s">
        <v>20</v>
      </c>
      <c r="AE18" s="141"/>
      <c r="AF18" s="141" t="s">
        <v>20</v>
      </c>
      <c r="AG18" s="7" t="s">
        <v>20</v>
      </c>
      <c r="AH18" s="141" t="s">
        <v>20</v>
      </c>
      <c r="AI18" s="142">
        <f t="shared" si="0"/>
        <v>22</v>
      </c>
    </row>
    <row r="19" spans="1:35" ht="15.75" customHeight="1" x14ac:dyDescent="0.25">
      <c r="A19" s="72" t="s">
        <v>44</v>
      </c>
      <c r="B19" s="101" t="s">
        <v>47</v>
      </c>
      <c r="C19" s="141"/>
      <c r="D19" s="141" t="s">
        <v>20</v>
      </c>
      <c r="E19" s="7"/>
      <c r="F19" s="141" t="s">
        <v>20</v>
      </c>
      <c r="G19" s="141" t="s">
        <v>20</v>
      </c>
      <c r="H19" s="141" t="s">
        <v>20</v>
      </c>
      <c r="I19" s="141" t="s">
        <v>20</v>
      </c>
      <c r="J19" s="141" t="s">
        <v>20</v>
      </c>
      <c r="K19" s="141" t="s">
        <v>20</v>
      </c>
      <c r="L19" s="7"/>
      <c r="M19" s="141" t="s">
        <v>20</v>
      </c>
      <c r="N19" s="141" t="s">
        <v>20</v>
      </c>
      <c r="O19" s="141" t="s">
        <v>20</v>
      </c>
      <c r="P19" s="141" t="s">
        <v>20</v>
      </c>
      <c r="Q19" s="141" t="s">
        <v>20</v>
      </c>
      <c r="R19" s="141" t="s">
        <v>20</v>
      </c>
      <c r="S19" s="7"/>
      <c r="T19" s="141" t="s">
        <v>20</v>
      </c>
      <c r="U19" s="141" t="s">
        <v>20</v>
      </c>
      <c r="V19" s="141" t="s">
        <v>20</v>
      </c>
      <c r="W19" s="141" t="s">
        <v>20</v>
      </c>
      <c r="X19" s="141" t="s">
        <v>20</v>
      </c>
      <c r="Y19" s="141" t="s">
        <v>20</v>
      </c>
      <c r="Z19" s="7"/>
      <c r="AA19" s="141" t="s">
        <v>20</v>
      </c>
      <c r="AB19" s="141" t="s">
        <v>20</v>
      </c>
      <c r="AC19" s="141" t="s">
        <v>20</v>
      </c>
      <c r="AD19" s="141" t="s">
        <v>20</v>
      </c>
      <c r="AE19" s="141" t="s">
        <v>20</v>
      </c>
      <c r="AF19" s="141"/>
      <c r="AG19" s="7"/>
      <c r="AH19" s="141" t="s">
        <v>21</v>
      </c>
      <c r="AI19" s="142">
        <f t="shared" si="0"/>
        <v>24</v>
      </c>
    </row>
    <row r="20" spans="1:35" ht="15.75" customHeight="1" x14ac:dyDescent="0.25">
      <c r="A20" s="72" t="s">
        <v>46</v>
      </c>
      <c r="B20" s="101" t="s">
        <v>49</v>
      </c>
      <c r="C20" s="141"/>
      <c r="D20" s="141" t="s">
        <v>20</v>
      </c>
      <c r="E20" s="7"/>
      <c r="F20" s="141" t="s">
        <v>20</v>
      </c>
      <c r="G20" s="141" t="s">
        <v>20</v>
      </c>
      <c r="H20" s="141" t="s">
        <v>20</v>
      </c>
      <c r="I20" s="141" t="s">
        <v>20</v>
      </c>
      <c r="J20" s="141" t="s">
        <v>20</v>
      </c>
      <c r="K20" s="141" t="s">
        <v>20</v>
      </c>
      <c r="L20" s="7"/>
      <c r="M20" s="141" t="s">
        <v>20</v>
      </c>
      <c r="N20" s="141" t="s">
        <v>20</v>
      </c>
      <c r="O20" s="141" t="s">
        <v>20</v>
      </c>
      <c r="P20" s="141" t="s">
        <v>20</v>
      </c>
      <c r="Q20" s="141" t="s">
        <v>20</v>
      </c>
      <c r="R20" s="141" t="s">
        <v>20</v>
      </c>
      <c r="S20" s="7"/>
      <c r="T20" s="141" t="s">
        <v>20</v>
      </c>
      <c r="U20" s="141" t="s">
        <v>20</v>
      </c>
      <c r="V20" s="141" t="s">
        <v>20</v>
      </c>
      <c r="W20" s="141" t="s">
        <v>20</v>
      </c>
      <c r="X20" s="141" t="s">
        <v>20</v>
      </c>
      <c r="Y20" s="141" t="s">
        <v>20</v>
      </c>
      <c r="Z20" s="7"/>
      <c r="AA20" s="141" t="s">
        <v>20</v>
      </c>
      <c r="AB20" s="141" t="s">
        <v>20</v>
      </c>
      <c r="AC20" s="141" t="s">
        <v>20</v>
      </c>
      <c r="AD20" s="141" t="s">
        <v>20</v>
      </c>
      <c r="AE20" s="141" t="s">
        <v>20</v>
      </c>
      <c r="AF20" s="141" t="s">
        <v>224</v>
      </c>
      <c r="AG20" s="7"/>
      <c r="AH20" s="141" t="s">
        <v>21</v>
      </c>
      <c r="AI20" s="142">
        <f t="shared" si="0"/>
        <v>24</v>
      </c>
    </row>
    <row r="21" spans="1:35" ht="15.75" customHeight="1" x14ac:dyDescent="0.25">
      <c r="A21" s="72" t="s">
        <v>48</v>
      </c>
      <c r="B21" s="101" t="s">
        <v>51</v>
      </c>
      <c r="C21" s="141"/>
      <c r="D21" s="141" t="s">
        <v>20</v>
      </c>
      <c r="E21" s="7" t="s">
        <v>20</v>
      </c>
      <c r="F21" s="141"/>
      <c r="G21" s="141" t="s">
        <v>20</v>
      </c>
      <c r="H21" s="141" t="s">
        <v>20</v>
      </c>
      <c r="I21" s="141" t="s">
        <v>20</v>
      </c>
      <c r="J21" s="141" t="s">
        <v>20</v>
      </c>
      <c r="K21" s="141" t="s">
        <v>20</v>
      </c>
      <c r="L21" s="7" t="s">
        <v>20</v>
      </c>
      <c r="M21" s="141" t="s">
        <v>20</v>
      </c>
      <c r="N21" s="141" t="s">
        <v>20</v>
      </c>
      <c r="O21" s="141" t="s">
        <v>20</v>
      </c>
      <c r="P21" s="141"/>
      <c r="Q21" s="141" t="s">
        <v>20</v>
      </c>
      <c r="R21" s="141" t="s">
        <v>20</v>
      </c>
      <c r="S21" s="7" t="s">
        <v>20</v>
      </c>
      <c r="T21" s="141"/>
      <c r="U21" s="141" t="s">
        <v>20</v>
      </c>
      <c r="V21" s="141" t="s">
        <v>20</v>
      </c>
      <c r="W21" s="141" t="s">
        <v>20</v>
      </c>
      <c r="X21" s="141" t="s">
        <v>20</v>
      </c>
      <c r="Y21" s="141" t="s">
        <v>20</v>
      </c>
      <c r="Z21" s="7" t="s">
        <v>20</v>
      </c>
      <c r="AA21" s="141" t="s">
        <v>20</v>
      </c>
      <c r="AB21" s="141"/>
      <c r="AC21" s="141" t="s">
        <v>20</v>
      </c>
      <c r="AD21" s="141" t="s">
        <v>20</v>
      </c>
      <c r="AE21" s="141" t="s">
        <v>20</v>
      </c>
      <c r="AF21" s="141" t="s">
        <v>20</v>
      </c>
      <c r="AG21" s="7" t="s">
        <v>20</v>
      </c>
      <c r="AH21" s="141"/>
      <c r="AI21" s="142">
        <f t="shared" si="0"/>
        <v>26</v>
      </c>
    </row>
    <row r="22" spans="1:35" ht="15.75" customHeight="1" x14ac:dyDescent="0.25">
      <c r="A22" s="72" t="s">
        <v>50</v>
      </c>
      <c r="B22" s="101" t="s">
        <v>53</v>
      </c>
      <c r="C22" s="141"/>
      <c r="D22" s="141" t="s">
        <v>20</v>
      </c>
      <c r="E22" s="7"/>
      <c r="F22" s="141" t="s">
        <v>20</v>
      </c>
      <c r="G22" s="141" t="s">
        <v>20</v>
      </c>
      <c r="H22" s="141" t="s">
        <v>20</v>
      </c>
      <c r="I22" s="141" t="s">
        <v>20</v>
      </c>
      <c r="J22" s="141" t="s">
        <v>20</v>
      </c>
      <c r="K22" s="141" t="s">
        <v>20</v>
      </c>
      <c r="L22" s="7"/>
      <c r="M22" s="141" t="s">
        <v>20</v>
      </c>
      <c r="N22" s="141" t="s">
        <v>20</v>
      </c>
      <c r="O22" s="141" t="s">
        <v>20</v>
      </c>
      <c r="P22" s="141" t="s">
        <v>20</v>
      </c>
      <c r="Q22" s="141" t="s">
        <v>20</v>
      </c>
      <c r="R22" s="141" t="s">
        <v>20</v>
      </c>
      <c r="S22" s="7"/>
      <c r="T22" s="141" t="s">
        <v>20</v>
      </c>
      <c r="U22" s="141" t="s">
        <v>20</v>
      </c>
      <c r="V22" s="141" t="s">
        <v>20</v>
      </c>
      <c r="W22" s="141" t="s">
        <v>20</v>
      </c>
      <c r="X22" s="141" t="s">
        <v>20</v>
      </c>
      <c r="Y22" s="141" t="s">
        <v>20</v>
      </c>
      <c r="Z22" s="7" t="s">
        <v>20</v>
      </c>
      <c r="AA22" s="141" t="s">
        <v>20</v>
      </c>
      <c r="AB22" s="141" t="s">
        <v>20</v>
      </c>
      <c r="AC22" s="141" t="s">
        <v>20</v>
      </c>
      <c r="AD22" s="141" t="s">
        <v>20</v>
      </c>
      <c r="AE22" s="141" t="s">
        <v>20</v>
      </c>
      <c r="AF22" s="141" t="s">
        <v>20</v>
      </c>
      <c r="AG22" s="7"/>
      <c r="AH22" s="141" t="s">
        <v>21</v>
      </c>
      <c r="AI22" s="142">
        <f t="shared" si="0"/>
        <v>26</v>
      </c>
    </row>
    <row r="23" spans="1:35" ht="15.75" customHeight="1" x14ac:dyDescent="0.25">
      <c r="A23" s="72" t="s">
        <v>52</v>
      </c>
      <c r="B23" s="101" t="s">
        <v>55</v>
      </c>
      <c r="C23" s="141"/>
      <c r="D23" s="141" t="s">
        <v>20</v>
      </c>
      <c r="E23" s="7"/>
      <c r="F23" s="141" t="s">
        <v>20</v>
      </c>
      <c r="G23" s="141" t="s">
        <v>20</v>
      </c>
      <c r="H23" s="141" t="s">
        <v>20</v>
      </c>
      <c r="I23" s="141" t="s">
        <v>20</v>
      </c>
      <c r="J23" s="141" t="s">
        <v>20</v>
      </c>
      <c r="K23" s="141" t="s">
        <v>20</v>
      </c>
      <c r="L23" s="7"/>
      <c r="M23" s="141" t="s">
        <v>20</v>
      </c>
      <c r="N23" s="141" t="s">
        <v>20</v>
      </c>
      <c r="O23" s="141" t="s">
        <v>20</v>
      </c>
      <c r="P23" s="141" t="s">
        <v>20</v>
      </c>
      <c r="Q23" s="141" t="s">
        <v>20</v>
      </c>
      <c r="R23" s="141" t="s">
        <v>20</v>
      </c>
      <c r="S23" s="7"/>
      <c r="T23" s="141" t="s">
        <v>20</v>
      </c>
      <c r="U23" s="141" t="s">
        <v>20</v>
      </c>
      <c r="V23" s="141" t="s">
        <v>20</v>
      </c>
      <c r="W23" s="141" t="s">
        <v>20</v>
      </c>
      <c r="X23" s="141" t="s">
        <v>20</v>
      </c>
      <c r="Y23" s="141" t="s">
        <v>20</v>
      </c>
      <c r="Z23" s="7"/>
      <c r="AA23" s="141" t="s">
        <v>20</v>
      </c>
      <c r="AB23" s="141" t="s">
        <v>20</v>
      </c>
      <c r="AC23" s="141" t="s">
        <v>20</v>
      </c>
      <c r="AD23" s="141" t="s">
        <v>20</v>
      </c>
      <c r="AE23" s="141" t="s">
        <v>20</v>
      </c>
      <c r="AF23" s="141" t="s">
        <v>20</v>
      </c>
      <c r="AG23" s="7"/>
      <c r="AH23" s="141" t="s">
        <v>21</v>
      </c>
      <c r="AI23" s="142">
        <f t="shared" si="0"/>
        <v>25</v>
      </c>
    </row>
    <row r="24" spans="1:35" ht="15.75" customHeight="1" x14ac:dyDescent="0.25">
      <c r="A24" s="72" t="s">
        <v>54</v>
      </c>
      <c r="B24" s="101" t="s">
        <v>57</v>
      </c>
      <c r="C24" s="141"/>
      <c r="D24" s="141" t="s">
        <v>20</v>
      </c>
      <c r="E24" s="7"/>
      <c r="F24" s="141" t="s">
        <v>20</v>
      </c>
      <c r="G24" s="141" t="s">
        <v>20</v>
      </c>
      <c r="H24" s="141" t="s">
        <v>20</v>
      </c>
      <c r="I24" s="141" t="s">
        <v>20</v>
      </c>
      <c r="J24" s="141" t="s">
        <v>20</v>
      </c>
      <c r="K24" s="141" t="s">
        <v>20</v>
      </c>
      <c r="L24" s="7"/>
      <c r="M24" s="141" t="s">
        <v>20</v>
      </c>
      <c r="N24" s="141" t="s">
        <v>20</v>
      </c>
      <c r="O24" s="141" t="s">
        <v>20</v>
      </c>
      <c r="P24" s="141" t="s">
        <v>20</v>
      </c>
      <c r="Q24" s="141" t="s">
        <v>20</v>
      </c>
      <c r="R24" s="141"/>
      <c r="S24" s="7"/>
      <c r="T24" s="141" t="s">
        <v>20</v>
      </c>
      <c r="U24" s="141" t="s">
        <v>20</v>
      </c>
      <c r="V24" s="141" t="s">
        <v>20</v>
      </c>
      <c r="W24" s="141" t="s">
        <v>20</v>
      </c>
      <c r="X24" s="141" t="s">
        <v>20</v>
      </c>
      <c r="Y24" s="141"/>
      <c r="Z24" s="7"/>
      <c r="AA24" s="141" t="s">
        <v>20</v>
      </c>
      <c r="AB24" s="141" t="s">
        <v>20</v>
      </c>
      <c r="AC24" s="141" t="s">
        <v>20</v>
      </c>
      <c r="AD24" s="141" t="s">
        <v>20</v>
      </c>
      <c r="AE24" s="141" t="s">
        <v>20</v>
      </c>
      <c r="AF24" s="141" t="s">
        <v>20</v>
      </c>
      <c r="AG24" s="7"/>
      <c r="AH24" s="141" t="s">
        <v>21</v>
      </c>
      <c r="AI24" s="142">
        <f t="shared" si="0"/>
        <v>23</v>
      </c>
    </row>
    <row r="25" spans="1:35" ht="15.75" customHeight="1" x14ac:dyDescent="0.25">
      <c r="A25" s="72" t="s">
        <v>56</v>
      </c>
      <c r="B25" s="101" t="s">
        <v>122</v>
      </c>
      <c r="C25" s="141"/>
      <c r="D25" s="141" t="s">
        <v>20</v>
      </c>
      <c r="E25" s="7"/>
      <c r="F25" s="141" t="s">
        <v>20</v>
      </c>
      <c r="G25" s="141" t="s">
        <v>20</v>
      </c>
      <c r="H25" s="141" t="s">
        <v>20</v>
      </c>
      <c r="I25" s="141" t="s">
        <v>20</v>
      </c>
      <c r="J25" s="141" t="s">
        <v>61</v>
      </c>
      <c r="K25" s="141" t="s">
        <v>20</v>
      </c>
      <c r="L25" s="7"/>
      <c r="M25" s="141" t="s">
        <v>20</v>
      </c>
      <c r="N25" s="141" t="s">
        <v>20</v>
      </c>
      <c r="O25" s="141" t="s">
        <v>20</v>
      </c>
      <c r="P25" s="141" t="s">
        <v>20</v>
      </c>
      <c r="Q25" s="141" t="s">
        <v>20</v>
      </c>
      <c r="R25" s="141" t="s">
        <v>20</v>
      </c>
      <c r="S25" s="7"/>
      <c r="T25" s="141" t="s">
        <v>20</v>
      </c>
      <c r="U25" s="141" t="s">
        <v>20</v>
      </c>
      <c r="V25" s="141" t="s">
        <v>20</v>
      </c>
      <c r="W25" s="141" t="s">
        <v>20</v>
      </c>
      <c r="X25" s="141" t="s">
        <v>20</v>
      </c>
      <c r="Y25" s="141" t="s">
        <v>20</v>
      </c>
      <c r="Z25" s="7"/>
      <c r="AA25" s="141" t="s">
        <v>20</v>
      </c>
      <c r="AB25" s="141" t="s">
        <v>20</v>
      </c>
      <c r="AC25" s="141" t="s">
        <v>20</v>
      </c>
      <c r="AD25" s="141" t="s">
        <v>20</v>
      </c>
      <c r="AE25" s="141" t="s">
        <v>20</v>
      </c>
      <c r="AF25" s="141" t="s">
        <v>20</v>
      </c>
      <c r="AG25" s="7"/>
      <c r="AH25" s="141" t="s">
        <v>21</v>
      </c>
      <c r="AI25" s="142">
        <f t="shared" si="0"/>
        <v>24</v>
      </c>
    </row>
    <row r="26" spans="1:35" ht="15.75" customHeight="1" x14ac:dyDescent="0.25">
      <c r="A26" s="72" t="s">
        <v>92</v>
      </c>
      <c r="B26" s="73" t="s">
        <v>123</v>
      </c>
      <c r="C26" s="141"/>
      <c r="D26" s="141" t="s">
        <v>20</v>
      </c>
      <c r="E26" s="7" t="s">
        <v>20</v>
      </c>
      <c r="F26" s="141" t="s">
        <v>20</v>
      </c>
      <c r="G26" s="141" t="s">
        <v>20</v>
      </c>
      <c r="H26" s="141" t="s">
        <v>20</v>
      </c>
      <c r="I26" s="141" t="s">
        <v>20</v>
      </c>
      <c r="J26" s="141"/>
      <c r="K26" s="141" t="s">
        <v>20</v>
      </c>
      <c r="L26" s="7" t="s">
        <v>20</v>
      </c>
      <c r="M26" s="141" t="s">
        <v>20</v>
      </c>
      <c r="N26" s="141" t="s">
        <v>20</v>
      </c>
      <c r="O26" s="141" t="s">
        <v>20</v>
      </c>
      <c r="P26" s="141" t="s">
        <v>20</v>
      </c>
      <c r="Q26" s="141"/>
      <c r="R26" s="141" t="s">
        <v>20</v>
      </c>
      <c r="S26" s="7" t="s">
        <v>20</v>
      </c>
      <c r="T26" s="141" t="s">
        <v>20</v>
      </c>
      <c r="U26" s="141" t="s">
        <v>20</v>
      </c>
      <c r="V26" s="141"/>
      <c r="W26" s="141" t="s">
        <v>20</v>
      </c>
      <c r="X26" s="141" t="s">
        <v>20</v>
      </c>
      <c r="Y26" s="141" t="s">
        <v>20</v>
      </c>
      <c r="Z26" s="7" t="s">
        <v>20</v>
      </c>
      <c r="AA26" s="141" t="s">
        <v>20</v>
      </c>
      <c r="AB26" s="141" t="s">
        <v>20</v>
      </c>
      <c r="AC26" s="141" t="s">
        <v>20</v>
      </c>
      <c r="AD26" s="141"/>
      <c r="AE26" s="141" t="s">
        <v>20</v>
      </c>
      <c r="AF26" s="141" t="s">
        <v>20</v>
      </c>
      <c r="AG26" s="7" t="s">
        <v>20</v>
      </c>
      <c r="AH26" s="141" t="s">
        <v>20</v>
      </c>
      <c r="AI26" s="142">
        <f t="shared" si="0"/>
        <v>27</v>
      </c>
    </row>
    <row r="27" spans="1:35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</row>
    <row r="28" spans="1:35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75</v>
      </c>
    </row>
    <row r="29" spans="1:35" s="78" customFormat="1" ht="12.75" x14ac:dyDescent="0.2">
      <c r="C29" s="78" t="s">
        <v>70</v>
      </c>
      <c r="H29" s="78" t="s">
        <v>71</v>
      </c>
      <c r="K29" s="78" t="s">
        <v>76</v>
      </c>
      <c r="P29" s="78" t="s">
        <v>21</v>
      </c>
      <c r="S29" s="78" t="s">
        <v>79</v>
      </c>
      <c r="X29" s="78" t="s">
        <v>80</v>
      </c>
      <c r="AA29" s="78" t="s">
        <v>62</v>
      </c>
    </row>
    <row r="30" spans="1:35" x14ac:dyDescent="0.25">
      <c r="B30" s="76"/>
      <c r="C30" s="76"/>
      <c r="F30" s="80"/>
      <c r="AA30" s="81" t="s">
        <v>223</v>
      </c>
    </row>
    <row r="31" spans="1:35" x14ac:dyDescent="0.25">
      <c r="B31" s="76"/>
      <c r="C31" s="76"/>
      <c r="F31" s="80" t="s">
        <v>154</v>
      </c>
      <c r="AA31" s="80" t="s">
        <v>162</v>
      </c>
    </row>
    <row r="32" spans="1:35" x14ac:dyDescent="0.25">
      <c r="F32" s="80"/>
    </row>
    <row r="33" spans="1:35" x14ac:dyDescent="0.25">
      <c r="F33" s="80"/>
    </row>
    <row r="34" spans="1:35" x14ac:dyDescent="0.25">
      <c r="F34" s="80"/>
    </row>
    <row r="35" spans="1:35" s="75" customFormat="1" x14ac:dyDescent="0.25">
      <c r="C35" s="75" t="s">
        <v>164</v>
      </c>
      <c r="F35" s="80"/>
      <c r="Y35" s="75" t="s">
        <v>163</v>
      </c>
    </row>
    <row r="37" spans="1:35" ht="15" customHeight="1" x14ac:dyDescent="0.25"/>
    <row r="38" spans="1:35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H38" s="198"/>
      <c r="J38" s="199" t="s">
        <v>165</v>
      </c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</row>
    <row r="39" spans="1:35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H39" s="198"/>
      <c r="J39" s="200" t="s">
        <v>217</v>
      </c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</row>
    <row r="40" spans="1:35" x14ac:dyDescent="0.25">
      <c r="A40" s="197" t="s">
        <v>4</v>
      </c>
      <c r="B40" s="197"/>
      <c r="C40" s="197"/>
      <c r="D40" s="197"/>
      <c r="E40" s="197"/>
      <c r="F40" s="197"/>
      <c r="G40" s="197"/>
      <c r="H40" s="197"/>
    </row>
    <row r="41" spans="1:35" x14ac:dyDescent="0.25">
      <c r="A41" s="197" t="s">
        <v>5</v>
      </c>
      <c r="B41" s="197"/>
      <c r="C41" s="197"/>
      <c r="D41" s="197"/>
      <c r="E41" s="197"/>
      <c r="F41" s="197"/>
      <c r="G41" s="197"/>
      <c r="H41" s="197"/>
    </row>
    <row r="42" spans="1:35" ht="6" customHeight="1" x14ac:dyDescent="0.25">
      <c r="A42" s="68"/>
    </row>
    <row r="43" spans="1:35" ht="18.75" customHeight="1" x14ac:dyDescent="0.25">
      <c r="A43" s="206" t="s">
        <v>6</v>
      </c>
      <c r="B43" s="207" t="s">
        <v>7</v>
      </c>
      <c r="C43" s="140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3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3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3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132">
        <v>31</v>
      </c>
      <c r="AI43" s="214" t="s">
        <v>9</v>
      </c>
    </row>
    <row r="44" spans="1:35" ht="18.75" customHeight="1" x14ac:dyDescent="0.25">
      <c r="A44" s="206"/>
      <c r="B44" s="207"/>
      <c r="C44" s="140" t="s">
        <v>10</v>
      </c>
      <c r="D44" s="134">
        <v>7</v>
      </c>
      <c r="E44" s="134" t="s">
        <v>14</v>
      </c>
      <c r="F44" s="134">
        <v>2</v>
      </c>
      <c r="G44" s="134">
        <v>3</v>
      </c>
      <c r="H44" s="134">
        <v>4</v>
      </c>
      <c r="I44" s="134">
        <v>5</v>
      </c>
      <c r="J44" s="134">
        <v>6</v>
      </c>
      <c r="K44" s="134">
        <v>7</v>
      </c>
      <c r="L44" s="134" t="s">
        <v>14</v>
      </c>
      <c r="M44" s="134">
        <v>2</v>
      </c>
      <c r="N44" s="134">
        <v>3</v>
      </c>
      <c r="O44" s="134">
        <v>4</v>
      </c>
      <c r="P44" s="134">
        <v>5</v>
      </c>
      <c r="Q44" s="134">
        <v>6</v>
      </c>
      <c r="R44" s="134">
        <v>7</v>
      </c>
      <c r="S44" s="134" t="s">
        <v>14</v>
      </c>
      <c r="T44" s="134">
        <v>2</v>
      </c>
      <c r="U44" s="134">
        <v>3</v>
      </c>
      <c r="V44" s="134">
        <v>4</v>
      </c>
      <c r="W44" s="134">
        <v>5</v>
      </c>
      <c r="X44" s="134">
        <v>6</v>
      </c>
      <c r="Y44" s="134">
        <v>7</v>
      </c>
      <c r="Z44" s="134" t="s">
        <v>14</v>
      </c>
      <c r="AA44" s="134">
        <v>2</v>
      </c>
      <c r="AB44" s="134">
        <v>3</v>
      </c>
      <c r="AC44" s="134">
        <v>4</v>
      </c>
      <c r="AD44" s="134">
        <v>5</v>
      </c>
      <c r="AE44" s="134">
        <v>6</v>
      </c>
      <c r="AF44" s="134">
        <v>7</v>
      </c>
      <c r="AG44" s="134" t="s">
        <v>14</v>
      </c>
      <c r="AH44" s="139">
        <v>2</v>
      </c>
      <c r="AI44" s="215"/>
    </row>
    <row r="45" spans="1:35" ht="15.75" customHeight="1" x14ac:dyDescent="0.25">
      <c r="A45" s="72">
        <v>1</v>
      </c>
      <c r="B45" s="73" t="s">
        <v>31</v>
      </c>
      <c r="C45" s="141"/>
      <c r="D45" s="141"/>
      <c r="E45" s="7"/>
      <c r="F45" s="141"/>
      <c r="G45" s="141"/>
      <c r="H45" s="141"/>
      <c r="I45" s="141"/>
      <c r="J45" s="141"/>
      <c r="K45" s="141"/>
      <c r="L45" s="7"/>
      <c r="M45" s="141"/>
      <c r="N45" s="141"/>
      <c r="O45" s="141"/>
      <c r="P45" s="141"/>
      <c r="Q45" s="141"/>
      <c r="R45" s="141"/>
      <c r="S45" s="7"/>
      <c r="T45" s="141"/>
      <c r="U45" s="141"/>
      <c r="V45" s="141"/>
      <c r="W45" s="141"/>
      <c r="X45" s="141"/>
      <c r="Y45" s="141"/>
      <c r="Z45" s="7"/>
      <c r="AA45" s="141"/>
      <c r="AB45" s="141"/>
      <c r="AC45" s="141"/>
      <c r="AD45" s="141"/>
      <c r="AE45" s="141"/>
      <c r="AF45" s="141"/>
      <c r="AG45" s="7"/>
      <c r="AH45" s="141"/>
      <c r="AI45" s="141">
        <f t="shared" ref="AI45:AI48" si="1">COUNTIF(D45:AG45,"X")+COUNTIF(D45:AG45,"Ho")+COUNTIF(D45:AG45,"VN")+COUNTIF(D45:AG45,"CT")</f>
        <v>0</v>
      </c>
    </row>
    <row r="46" spans="1:35" ht="15.75" customHeight="1" x14ac:dyDescent="0.25">
      <c r="A46" s="72">
        <v>2</v>
      </c>
      <c r="B46" s="73" t="s">
        <v>43</v>
      </c>
      <c r="C46" s="141"/>
      <c r="D46" s="141"/>
      <c r="E46" s="7"/>
      <c r="F46" s="141"/>
      <c r="G46" s="141"/>
      <c r="H46" s="141"/>
      <c r="I46" s="141"/>
      <c r="J46" s="141"/>
      <c r="K46" s="141"/>
      <c r="L46" s="7"/>
      <c r="M46" s="141"/>
      <c r="N46" s="141"/>
      <c r="O46" s="141"/>
      <c r="P46" s="141"/>
      <c r="Q46" s="141"/>
      <c r="R46" s="141"/>
      <c r="S46" s="7"/>
      <c r="T46" s="141"/>
      <c r="U46" s="141"/>
      <c r="V46" s="141"/>
      <c r="W46" s="141"/>
      <c r="X46" s="141"/>
      <c r="Y46" s="141"/>
      <c r="Z46" s="7"/>
      <c r="AA46" s="141"/>
      <c r="AB46" s="141"/>
      <c r="AC46" s="141"/>
      <c r="AD46" s="141"/>
      <c r="AE46" s="141"/>
      <c r="AF46" s="141"/>
      <c r="AG46" s="7"/>
      <c r="AH46" s="141"/>
      <c r="AI46" s="141">
        <f t="shared" si="1"/>
        <v>0</v>
      </c>
    </row>
    <row r="47" spans="1:35" ht="15.75" customHeight="1" x14ac:dyDescent="0.25">
      <c r="A47" s="72">
        <v>4</v>
      </c>
      <c r="B47" s="73" t="s">
        <v>51</v>
      </c>
      <c r="C47" s="141"/>
      <c r="D47" s="141"/>
      <c r="E47" s="7"/>
      <c r="F47" s="141"/>
      <c r="G47" s="141"/>
      <c r="H47" s="141"/>
      <c r="I47" s="141"/>
      <c r="J47" s="141"/>
      <c r="K47" s="141"/>
      <c r="L47" s="7"/>
      <c r="M47" s="141"/>
      <c r="N47" s="141"/>
      <c r="O47" s="141"/>
      <c r="P47" s="141"/>
      <c r="Q47" s="141"/>
      <c r="R47" s="141"/>
      <c r="S47" s="7"/>
      <c r="T47" s="141"/>
      <c r="U47" s="141"/>
      <c r="V47" s="141"/>
      <c r="W47" s="141"/>
      <c r="X47" s="141"/>
      <c r="Y47" s="141"/>
      <c r="Z47" s="7"/>
      <c r="AA47" s="141"/>
      <c r="AB47" s="141"/>
      <c r="AC47" s="141"/>
      <c r="AD47" s="141"/>
      <c r="AE47" s="141"/>
      <c r="AF47" s="141"/>
      <c r="AG47" s="7"/>
      <c r="AH47" s="141"/>
      <c r="AI47" s="141">
        <f t="shared" si="1"/>
        <v>0</v>
      </c>
    </row>
    <row r="48" spans="1:35" ht="15.75" customHeight="1" x14ac:dyDescent="0.25">
      <c r="A48" s="72">
        <v>5</v>
      </c>
      <c r="B48" s="73" t="s">
        <v>123</v>
      </c>
      <c r="C48" s="141"/>
      <c r="D48" s="141"/>
      <c r="E48" s="7"/>
      <c r="F48" s="141"/>
      <c r="G48" s="141"/>
      <c r="H48" s="141"/>
      <c r="I48" s="141"/>
      <c r="J48" s="141"/>
      <c r="K48" s="141"/>
      <c r="L48" s="7"/>
      <c r="M48" s="141"/>
      <c r="N48" s="141"/>
      <c r="O48" s="141"/>
      <c r="P48" s="141"/>
      <c r="Q48" s="141"/>
      <c r="R48" s="141"/>
      <c r="S48" s="7"/>
      <c r="T48" s="141"/>
      <c r="U48" s="141"/>
      <c r="V48" s="141"/>
      <c r="W48" s="141"/>
      <c r="X48" s="141"/>
      <c r="Y48" s="141"/>
      <c r="Z48" s="7"/>
      <c r="AA48" s="141"/>
      <c r="AB48" s="141"/>
      <c r="AC48" s="141"/>
      <c r="AD48" s="141"/>
      <c r="AE48" s="141"/>
      <c r="AF48" s="141"/>
      <c r="AG48" s="7"/>
      <c r="AH48" s="141"/>
      <c r="AI48" s="141">
        <f t="shared" si="1"/>
        <v>0</v>
      </c>
    </row>
    <row r="49" spans="1:35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</row>
    <row r="50" spans="1:35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</row>
    <row r="51" spans="1:35" s="78" customFormat="1" ht="12.75" x14ac:dyDescent="0.2">
      <c r="B51" s="79" t="s">
        <v>58</v>
      </c>
      <c r="C51" s="78" t="s">
        <v>59</v>
      </c>
      <c r="H51" s="78" t="s">
        <v>20</v>
      </c>
      <c r="K51" s="78" t="s">
        <v>60</v>
      </c>
      <c r="P51" s="78" t="s">
        <v>61</v>
      </c>
      <c r="S51" s="78" t="s">
        <v>74</v>
      </c>
      <c r="X51" s="78" t="s">
        <v>119</v>
      </c>
      <c r="AA51" s="78" t="s">
        <v>149</v>
      </c>
      <c r="AF51" s="78" t="s">
        <v>148</v>
      </c>
    </row>
    <row r="52" spans="1:35" s="78" customFormat="1" ht="12.75" x14ac:dyDescent="0.2">
      <c r="C52" s="78" t="s">
        <v>150</v>
      </c>
      <c r="H52" s="78" t="s">
        <v>86</v>
      </c>
      <c r="K52" s="78" t="s">
        <v>76</v>
      </c>
      <c r="P52" s="78" t="s">
        <v>21</v>
      </c>
      <c r="S52" s="78" t="s">
        <v>137</v>
      </c>
      <c r="X52" s="78" t="s">
        <v>78</v>
      </c>
      <c r="AA52" s="78" t="s">
        <v>62</v>
      </c>
      <c r="AF52" s="78" t="s">
        <v>129</v>
      </c>
    </row>
    <row r="53" spans="1:35" x14ac:dyDescent="0.25">
      <c r="B53" s="76"/>
      <c r="C53" s="76"/>
      <c r="F53" s="80" t="s">
        <v>81</v>
      </c>
      <c r="AA53" s="81" t="s">
        <v>160</v>
      </c>
    </row>
    <row r="54" spans="1:35" x14ac:dyDescent="0.25">
      <c r="B54" s="76"/>
      <c r="C54" s="76"/>
      <c r="AA54" s="80" t="s">
        <v>82</v>
      </c>
    </row>
    <row r="55" spans="1:35" x14ac:dyDescent="0.25">
      <c r="F55" s="80"/>
    </row>
    <row r="56" spans="1:35" x14ac:dyDescent="0.25">
      <c r="F56" s="80"/>
    </row>
    <row r="57" spans="1:35" x14ac:dyDescent="0.25">
      <c r="F57" s="80"/>
    </row>
    <row r="58" spans="1:35" x14ac:dyDescent="0.25">
      <c r="F58" s="80"/>
      <c r="Y58" s="67" t="s">
        <v>161</v>
      </c>
    </row>
    <row r="60" spans="1:35" ht="16.5" x14ac:dyDescent="0.25">
      <c r="F60" s="83"/>
      <c r="AA60" s="80"/>
    </row>
  </sheetData>
  <mergeCells count="18">
    <mergeCell ref="A40:H40"/>
    <mergeCell ref="A41:H41"/>
    <mergeCell ref="A43:A44"/>
    <mergeCell ref="B43:B44"/>
    <mergeCell ref="AI43:AI44"/>
    <mergeCell ref="A39:H39"/>
    <mergeCell ref="J39:AI39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8:H38"/>
    <mergeCell ref="J38:AI38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zoomScale="98" zoomScaleNormal="98" workbookViewId="0">
      <selection activeCell="AC11" sqref="AC11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4.25" style="67" customWidth="1"/>
    <col min="4" max="8" width="3.25" style="67" customWidth="1"/>
    <col min="9" max="9" width="2.625" style="67" customWidth="1"/>
    <col min="10" max="14" width="3.25" style="67" customWidth="1"/>
    <col min="15" max="15" width="3.625" style="67" customWidth="1"/>
    <col min="16" max="16" width="2.75" style="67" customWidth="1"/>
    <col min="17" max="29" width="3.25" style="67" customWidth="1"/>
    <col min="30" max="30" width="2.875" style="67" customWidth="1"/>
    <col min="31" max="34" width="3.25" style="67" customWidth="1"/>
    <col min="35" max="35" width="7.12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219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137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3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3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3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132">
        <v>31</v>
      </c>
      <c r="AI6" s="214" t="s">
        <v>9</v>
      </c>
      <c r="AK6" s="67" t="s">
        <v>145</v>
      </c>
    </row>
    <row r="7" spans="1:37" ht="18.75" customHeight="1" x14ac:dyDescent="0.25">
      <c r="A7" s="212"/>
      <c r="B7" s="213"/>
      <c r="C7" s="137" t="s">
        <v>10</v>
      </c>
      <c r="D7" s="134">
        <v>3</v>
      </c>
      <c r="E7" s="134">
        <v>4</v>
      </c>
      <c r="F7" s="134">
        <v>5</v>
      </c>
      <c r="G7" s="134">
        <v>6</v>
      </c>
      <c r="H7" s="134">
        <v>7</v>
      </c>
      <c r="I7" s="134" t="s">
        <v>14</v>
      </c>
      <c r="J7" s="134">
        <v>2</v>
      </c>
      <c r="K7" s="134">
        <v>3</v>
      </c>
      <c r="L7" s="134">
        <v>4</v>
      </c>
      <c r="M7" s="134">
        <v>5</v>
      </c>
      <c r="N7" s="134">
        <v>6</v>
      </c>
      <c r="O7" s="134">
        <v>7</v>
      </c>
      <c r="P7" s="134" t="s">
        <v>14</v>
      </c>
      <c r="Q7" s="134">
        <v>2</v>
      </c>
      <c r="R7" s="134">
        <v>3</v>
      </c>
      <c r="S7" s="134">
        <v>4</v>
      </c>
      <c r="T7" s="134">
        <v>5</v>
      </c>
      <c r="U7" s="134">
        <v>6</v>
      </c>
      <c r="V7" s="134">
        <v>7</v>
      </c>
      <c r="W7" s="134" t="s">
        <v>14</v>
      </c>
      <c r="X7" s="139">
        <v>2</v>
      </c>
      <c r="Y7" s="134">
        <v>3</v>
      </c>
      <c r="Z7" s="134">
        <v>4</v>
      </c>
      <c r="AA7" s="134">
        <v>5</v>
      </c>
      <c r="AB7" s="134">
        <v>6</v>
      </c>
      <c r="AC7" s="134">
        <v>7</v>
      </c>
      <c r="AD7" s="134" t="s">
        <v>14</v>
      </c>
      <c r="AE7" s="139">
        <v>2</v>
      </c>
      <c r="AF7" s="134">
        <v>3</v>
      </c>
      <c r="AG7" s="134">
        <v>4</v>
      </c>
      <c r="AH7" s="134">
        <v>5</v>
      </c>
      <c r="AI7" s="215"/>
      <c r="AK7" s="71" t="s">
        <v>146</v>
      </c>
    </row>
    <row r="8" spans="1:37" ht="15.75" customHeight="1" x14ac:dyDescent="0.25">
      <c r="A8" s="72" t="s">
        <v>18</v>
      </c>
      <c r="B8" s="101" t="s">
        <v>19</v>
      </c>
      <c r="C8" s="138"/>
      <c r="D8" s="141" t="s">
        <v>21</v>
      </c>
      <c r="E8" s="141" t="s">
        <v>20</v>
      </c>
      <c r="F8" s="141" t="s">
        <v>20</v>
      </c>
      <c r="G8" s="141" t="s">
        <v>20</v>
      </c>
      <c r="H8" s="141" t="s">
        <v>20</v>
      </c>
      <c r="I8" s="7"/>
      <c r="J8" s="141" t="s">
        <v>20</v>
      </c>
      <c r="K8" s="141" t="s">
        <v>20</v>
      </c>
      <c r="L8" s="141" t="s">
        <v>20</v>
      </c>
      <c r="M8" s="141" t="s">
        <v>20</v>
      </c>
      <c r="N8" s="141" t="s">
        <v>20</v>
      </c>
      <c r="O8" s="141" t="s">
        <v>20</v>
      </c>
      <c r="P8" s="7"/>
      <c r="Q8" s="141" t="s">
        <v>20</v>
      </c>
      <c r="R8" s="141" t="s">
        <v>20</v>
      </c>
      <c r="S8" s="141" t="s">
        <v>20</v>
      </c>
      <c r="T8" s="141" t="s">
        <v>20</v>
      </c>
      <c r="U8" s="141" t="s">
        <v>20</v>
      </c>
      <c r="V8" s="141" t="s">
        <v>20</v>
      </c>
      <c r="W8" s="7"/>
      <c r="X8" s="141" t="s">
        <v>20</v>
      </c>
      <c r="Y8" s="141" t="s">
        <v>20</v>
      </c>
      <c r="Z8" s="141" t="s">
        <v>20</v>
      </c>
      <c r="AA8" s="141" t="s">
        <v>20</v>
      </c>
      <c r="AB8" s="141" t="s">
        <v>20</v>
      </c>
      <c r="AC8" s="141" t="s">
        <v>20</v>
      </c>
      <c r="AD8" s="7"/>
      <c r="AE8" s="141" t="s">
        <v>20</v>
      </c>
      <c r="AF8" s="141" t="s">
        <v>20</v>
      </c>
      <c r="AG8" s="141" t="s">
        <v>20</v>
      </c>
      <c r="AH8" s="141" t="s">
        <v>20</v>
      </c>
      <c r="AI8" s="146">
        <f>COUNTIF(D8:AH8,"X")+COUNTIF(D8:AH8,"Ho")+COUNTIF(D8:AH8,"VN")+COUNTIF(D8:AH8,"CT")</f>
        <v>26</v>
      </c>
      <c r="AK8" s="67" t="s">
        <v>147</v>
      </c>
    </row>
    <row r="9" spans="1:37" ht="15.75" customHeight="1" x14ac:dyDescent="0.25">
      <c r="A9" s="72" t="s">
        <v>22</v>
      </c>
      <c r="B9" s="101" t="s">
        <v>225</v>
      </c>
      <c r="C9" s="143"/>
      <c r="D9" s="143" t="s">
        <v>21</v>
      </c>
      <c r="E9" s="143" t="s">
        <v>20</v>
      </c>
      <c r="F9" s="143" t="s">
        <v>20</v>
      </c>
      <c r="G9" s="143" t="s">
        <v>20</v>
      </c>
      <c r="H9" s="143" t="s">
        <v>20</v>
      </c>
      <c r="I9" s="7"/>
      <c r="J9" s="143" t="s">
        <v>20</v>
      </c>
      <c r="K9" s="143" t="s">
        <v>61</v>
      </c>
      <c r="L9" s="143" t="s">
        <v>20</v>
      </c>
      <c r="M9" s="143" t="s">
        <v>20</v>
      </c>
      <c r="N9" s="143" t="s">
        <v>20</v>
      </c>
      <c r="O9" s="143" t="s">
        <v>20</v>
      </c>
      <c r="P9" s="7"/>
      <c r="Q9" s="143" t="s">
        <v>20</v>
      </c>
      <c r="R9" s="143" t="s">
        <v>20</v>
      </c>
      <c r="S9" s="143" t="s">
        <v>20</v>
      </c>
      <c r="T9" s="143" t="s">
        <v>148</v>
      </c>
      <c r="U9" s="143" t="s">
        <v>148</v>
      </c>
      <c r="V9" s="143" t="s">
        <v>148</v>
      </c>
      <c r="W9" s="7" t="s">
        <v>148</v>
      </c>
      <c r="X9" s="143" t="s">
        <v>20</v>
      </c>
      <c r="Y9" s="143" t="s">
        <v>20</v>
      </c>
      <c r="Z9" s="143" t="s">
        <v>20</v>
      </c>
      <c r="AA9" s="143" t="s">
        <v>20</v>
      </c>
      <c r="AB9" s="143" t="s">
        <v>20</v>
      </c>
      <c r="AC9" s="143" t="s">
        <v>20</v>
      </c>
      <c r="AD9" s="7"/>
      <c r="AE9" s="143" t="s">
        <v>20</v>
      </c>
      <c r="AF9" s="143" t="s">
        <v>20</v>
      </c>
      <c r="AG9" s="143" t="s">
        <v>20</v>
      </c>
      <c r="AH9" s="143" t="s">
        <v>20</v>
      </c>
      <c r="AI9" s="147">
        <f t="shared" ref="AI9:AI27" si="0">COUNTIF(D9:AH9,"X")+COUNTIF(D9:AH9,"Ho")+COUNTIF(D9:AH9,"VN")+COUNTIF(D9:AH9,"CT")</f>
        <v>26</v>
      </c>
    </row>
    <row r="10" spans="1:37" ht="15.75" customHeight="1" x14ac:dyDescent="0.25">
      <c r="A10" s="72" t="s">
        <v>24</v>
      </c>
      <c r="B10" s="101" t="s">
        <v>93</v>
      </c>
      <c r="C10" s="138"/>
      <c r="D10" s="141" t="s">
        <v>21</v>
      </c>
      <c r="E10" s="141" t="s">
        <v>20</v>
      </c>
      <c r="F10" s="141" t="s">
        <v>20</v>
      </c>
      <c r="G10" s="141" t="s">
        <v>20</v>
      </c>
      <c r="H10" s="141"/>
      <c r="I10" s="7"/>
      <c r="J10" s="141" t="s">
        <v>20</v>
      </c>
      <c r="K10" s="141" t="s">
        <v>20</v>
      </c>
      <c r="L10" s="141" t="s">
        <v>20</v>
      </c>
      <c r="M10" s="141" t="s">
        <v>20</v>
      </c>
      <c r="N10" s="141" t="s">
        <v>20</v>
      </c>
      <c r="O10" s="141" t="s">
        <v>20</v>
      </c>
      <c r="P10" s="7"/>
      <c r="Q10" s="141" t="s">
        <v>20</v>
      </c>
      <c r="R10" s="141" t="s">
        <v>20</v>
      </c>
      <c r="S10" s="141" t="s">
        <v>20</v>
      </c>
      <c r="T10" s="141" t="s">
        <v>20</v>
      </c>
      <c r="U10" s="141" t="s">
        <v>20</v>
      </c>
      <c r="V10" s="141" t="s">
        <v>20</v>
      </c>
      <c r="W10" s="7"/>
      <c r="X10" s="141" t="s">
        <v>20</v>
      </c>
      <c r="Y10" s="141" t="s">
        <v>20</v>
      </c>
      <c r="Z10" s="141" t="s">
        <v>20</v>
      </c>
      <c r="AA10" s="141" t="s">
        <v>20</v>
      </c>
      <c r="AB10" s="141" t="s">
        <v>20</v>
      </c>
      <c r="AC10" s="141" t="s">
        <v>20</v>
      </c>
      <c r="AD10" s="7"/>
      <c r="AE10" s="141" t="s">
        <v>20</v>
      </c>
      <c r="AF10" s="141" t="s">
        <v>20</v>
      </c>
      <c r="AG10" s="141" t="s">
        <v>20</v>
      </c>
      <c r="AH10" s="141" t="s">
        <v>20</v>
      </c>
      <c r="AI10" s="147">
        <f t="shared" si="0"/>
        <v>25</v>
      </c>
    </row>
    <row r="11" spans="1:37" ht="15.75" customHeight="1" x14ac:dyDescent="0.25">
      <c r="A11" s="72" t="s">
        <v>28</v>
      </c>
      <c r="B11" s="101" t="s">
        <v>23</v>
      </c>
      <c r="C11" s="138"/>
      <c r="D11" s="141" t="s">
        <v>21</v>
      </c>
      <c r="E11" s="141" t="s">
        <v>20</v>
      </c>
      <c r="F11" s="141" t="s">
        <v>20</v>
      </c>
      <c r="G11" s="141" t="s">
        <v>20</v>
      </c>
      <c r="H11" s="141"/>
      <c r="I11" s="7"/>
      <c r="J11" s="141" t="s">
        <v>20</v>
      </c>
      <c r="K11" s="141" t="s">
        <v>20</v>
      </c>
      <c r="L11" s="141" t="s">
        <v>20</v>
      </c>
      <c r="M11" s="141" t="s">
        <v>20</v>
      </c>
      <c r="N11" s="141" t="s">
        <v>20</v>
      </c>
      <c r="O11" s="141" t="s">
        <v>20</v>
      </c>
      <c r="P11" s="7"/>
      <c r="Q11" s="141" t="s">
        <v>20</v>
      </c>
      <c r="R11" s="141" t="s">
        <v>20</v>
      </c>
      <c r="S11" s="141" t="s">
        <v>20</v>
      </c>
      <c r="T11" s="146" t="s">
        <v>148</v>
      </c>
      <c r="U11" s="146" t="s">
        <v>148</v>
      </c>
      <c r="V11" s="146" t="s">
        <v>148</v>
      </c>
      <c r="W11" s="7" t="s">
        <v>148</v>
      </c>
      <c r="X11" s="141" t="s">
        <v>20</v>
      </c>
      <c r="Y11" s="141" t="s">
        <v>20</v>
      </c>
      <c r="Z11" s="141" t="s">
        <v>20</v>
      </c>
      <c r="AA11" s="141" t="s">
        <v>20</v>
      </c>
      <c r="AB11" s="141" t="s">
        <v>20</v>
      </c>
      <c r="AC11" s="141" t="s">
        <v>20</v>
      </c>
      <c r="AD11" s="7"/>
      <c r="AE11" s="141" t="s">
        <v>20</v>
      </c>
      <c r="AF11" s="141" t="s">
        <v>20</v>
      </c>
      <c r="AG11" s="141" t="s">
        <v>20</v>
      </c>
      <c r="AH11" s="141" t="s">
        <v>20</v>
      </c>
      <c r="AI11" s="147">
        <f t="shared" si="0"/>
        <v>26</v>
      </c>
    </row>
    <row r="12" spans="1:37" ht="15.75" customHeight="1" x14ac:dyDescent="0.25">
      <c r="A12" s="72" t="s">
        <v>30</v>
      </c>
      <c r="B12" s="101" t="s">
        <v>25</v>
      </c>
      <c r="C12" s="138"/>
      <c r="D12" s="141" t="s">
        <v>21</v>
      </c>
      <c r="E12" s="141" t="s">
        <v>20</v>
      </c>
      <c r="F12" s="141" t="s">
        <v>20</v>
      </c>
      <c r="G12" s="141" t="s">
        <v>20</v>
      </c>
      <c r="H12" s="141"/>
      <c r="I12" s="7"/>
      <c r="J12" s="141" t="s">
        <v>20</v>
      </c>
      <c r="K12" s="141" t="s">
        <v>20</v>
      </c>
      <c r="L12" s="141" t="s">
        <v>20</v>
      </c>
      <c r="M12" s="141" t="s">
        <v>20</v>
      </c>
      <c r="N12" s="141" t="s">
        <v>20</v>
      </c>
      <c r="O12" s="141" t="s">
        <v>20</v>
      </c>
      <c r="P12" s="7"/>
      <c r="Q12" s="141" t="s">
        <v>20</v>
      </c>
      <c r="R12" s="141" t="s">
        <v>20</v>
      </c>
      <c r="S12" s="141" t="s">
        <v>20</v>
      </c>
      <c r="T12" s="146" t="s">
        <v>148</v>
      </c>
      <c r="U12" s="146" t="s">
        <v>148</v>
      </c>
      <c r="V12" s="146" t="s">
        <v>148</v>
      </c>
      <c r="W12" s="7" t="s">
        <v>148</v>
      </c>
      <c r="X12" s="141" t="s">
        <v>20</v>
      </c>
      <c r="Y12" s="141" t="s">
        <v>20</v>
      </c>
      <c r="Z12" s="141" t="s">
        <v>20</v>
      </c>
      <c r="AA12" s="141" t="s">
        <v>20</v>
      </c>
      <c r="AB12" s="141" t="s">
        <v>20</v>
      </c>
      <c r="AC12" s="141"/>
      <c r="AD12" s="7" t="s">
        <v>20</v>
      </c>
      <c r="AE12" s="141" t="s">
        <v>20</v>
      </c>
      <c r="AF12" s="141" t="s">
        <v>20</v>
      </c>
      <c r="AG12" s="141" t="s">
        <v>20</v>
      </c>
      <c r="AH12" s="141" t="s">
        <v>20</v>
      </c>
      <c r="AI12" s="147">
        <f t="shared" si="0"/>
        <v>26</v>
      </c>
    </row>
    <row r="13" spans="1:37" ht="15.75" customHeight="1" x14ac:dyDescent="0.25">
      <c r="A13" s="72" t="s">
        <v>32</v>
      </c>
      <c r="B13" s="101" t="s">
        <v>31</v>
      </c>
      <c r="C13" s="138"/>
      <c r="D13" s="141"/>
      <c r="E13" s="141" t="s">
        <v>20</v>
      </c>
      <c r="F13" s="141" t="s">
        <v>20</v>
      </c>
      <c r="G13" s="141" t="s">
        <v>20</v>
      </c>
      <c r="H13" s="141" t="s">
        <v>20</v>
      </c>
      <c r="I13" s="7"/>
      <c r="J13" s="141" t="s">
        <v>20</v>
      </c>
      <c r="K13" s="141" t="s">
        <v>20</v>
      </c>
      <c r="L13" s="141" t="s">
        <v>20</v>
      </c>
      <c r="M13" s="141" t="s">
        <v>20</v>
      </c>
      <c r="N13" s="141" t="s">
        <v>20</v>
      </c>
      <c r="O13" s="141" t="s">
        <v>20</v>
      </c>
      <c r="P13" s="7"/>
      <c r="Q13" s="141" t="s">
        <v>20</v>
      </c>
      <c r="R13" s="141" t="s">
        <v>20</v>
      </c>
      <c r="S13" s="141" t="s">
        <v>20</v>
      </c>
      <c r="T13" s="146" t="s">
        <v>148</v>
      </c>
      <c r="U13" s="146" t="s">
        <v>148</v>
      </c>
      <c r="V13" s="146" t="s">
        <v>148</v>
      </c>
      <c r="W13" s="7" t="s">
        <v>148</v>
      </c>
      <c r="X13" s="141" t="s">
        <v>20</v>
      </c>
      <c r="Y13" s="141" t="s">
        <v>20</v>
      </c>
      <c r="Z13" s="141" t="s">
        <v>20</v>
      </c>
      <c r="AA13" s="141" t="s">
        <v>20</v>
      </c>
      <c r="AB13" s="141" t="s">
        <v>20</v>
      </c>
      <c r="AC13" s="141"/>
      <c r="AD13" s="7" t="s">
        <v>20</v>
      </c>
      <c r="AE13" s="141" t="s">
        <v>20</v>
      </c>
      <c r="AF13" s="141" t="s">
        <v>20</v>
      </c>
      <c r="AG13" s="141" t="s">
        <v>20</v>
      </c>
      <c r="AH13" s="141" t="s">
        <v>20</v>
      </c>
      <c r="AI13" s="147">
        <f t="shared" si="0"/>
        <v>27</v>
      </c>
    </row>
    <row r="14" spans="1:37" ht="15.75" customHeight="1" x14ac:dyDescent="0.25">
      <c r="A14" s="72" t="s">
        <v>34</v>
      </c>
      <c r="B14" s="101" t="s">
        <v>33</v>
      </c>
      <c r="C14" s="138"/>
      <c r="D14" s="141" t="s">
        <v>21</v>
      </c>
      <c r="E14" s="141" t="s">
        <v>20</v>
      </c>
      <c r="F14" s="141" t="s">
        <v>20</v>
      </c>
      <c r="G14" s="141" t="s">
        <v>20</v>
      </c>
      <c r="H14" s="141"/>
      <c r="I14" s="7"/>
      <c r="J14" s="141" t="s">
        <v>20</v>
      </c>
      <c r="K14" s="141" t="s">
        <v>20</v>
      </c>
      <c r="L14" s="141" t="s">
        <v>20</v>
      </c>
      <c r="M14" s="141" t="s">
        <v>20</v>
      </c>
      <c r="N14" s="141" t="s">
        <v>20</v>
      </c>
      <c r="O14" s="141" t="s">
        <v>20</v>
      </c>
      <c r="P14" s="7"/>
      <c r="Q14" s="141" t="s">
        <v>20</v>
      </c>
      <c r="R14" s="141" t="s">
        <v>20</v>
      </c>
      <c r="S14" s="141" t="s">
        <v>20</v>
      </c>
      <c r="T14" s="141" t="s">
        <v>20</v>
      </c>
      <c r="U14" s="141" t="s">
        <v>20</v>
      </c>
      <c r="V14" s="141"/>
      <c r="W14" s="7"/>
      <c r="X14" s="141" t="s">
        <v>20</v>
      </c>
      <c r="Y14" s="141" t="s">
        <v>20</v>
      </c>
      <c r="Z14" s="141" t="s">
        <v>20</v>
      </c>
      <c r="AA14" s="141" t="s">
        <v>20</v>
      </c>
      <c r="AB14" s="141" t="s">
        <v>20</v>
      </c>
      <c r="AC14" s="141"/>
      <c r="AD14" s="7"/>
      <c r="AE14" s="141" t="s">
        <v>20</v>
      </c>
      <c r="AF14" s="141" t="s">
        <v>20</v>
      </c>
      <c r="AG14" s="141" t="s">
        <v>61</v>
      </c>
      <c r="AH14" s="141" t="s">
        <v>20</v>
      </c>
      <c r="AI14" s="147">
        <f t="shared" si="0"/>
        <v>22</v>
      </c>
    </row>
    <row r="15" spans="1:37" ht="15.75" customHeight="1" x14ac:dyDescent="0.25">
      <c r="A15" s="72" t="s">
        <v>36</v>
      </c>
      <c r="B15" s="101" t="s">
        <v>35</v>
      </c>
      <c r="C15" s="138"/>
      <c r="D15" s="141" t="s">
        <v>21</v>
      </c>
      <c r="E15" s="141" t="s">
        <v>20</v>
      </c>
      <c r="F15" s="141" t="s">
        <v>20</v>
      </c>
      <c r="G15" s="141" t="s">
        <v>20</v>
      </c>
      <c r="H15" s="141" t="s">
        <v>20</v>
      </c>
      <c r="I15" s="7"/>
      <c r="J15" s="141" t="s">
        <v>20</v>
      </c>
      <c r="K15" s="141" t="s">
        <v>20</v>
      </c>
      <c r="L15" s="141" t="s">
        <v>20</v>
      </c>
      <c r="M15" s="141" t="s">
        <v>20</v>
      </c>
      <c r="N15" s="141" t="s">
        <v>20</v>
      </c>
      <c r="O15" s="141" t="s">
        <v>20</v>
      </c>
      <c r="P15" s="7"/>
      <c r="Q15" s="141" t="s">
        <v>20</v>
      </c>
      <c r="R15" s="141" t="s">
        <v>20</v>
      </c>
      <c r="S15" s="141" t="s">
        <v>20</v>
      </c>
      <c r="T15" s="141" t="s">
        <v>20</v>
      </c>
      <c r="U15" s="141" t="s">
        <v>20</v>
      </c>
      <c r="V15" s="141"/>
      <c r="W15" s="7" t="s">
        <v>20</v>
      </c>
      <c r="X15" s="141" t="s">
        <v>20</v>
      </c>
      <c r="Y15" s="141" t="s">
        <v>20</v>
      </c>
      <c r="Z15" s="141" t="s">
        <v>20</v>
      </c>
      <c r="AA15" s="141" t="s">
        <v>20</v>
      </c>
      <c r="AB15" s="141" t="s">
        <v>20</v>
      </c>
      <c r="AC15" s="141"/>
      <c r="AD15" s="7"/>
      <c r="AE15" s="141" t="s">
        <v>20</v>
      </c>
      <c r="AF15" s="141" t="s">
        <v>20</v>
      </c>
      <c r="AG15" s="141" t="s">
        <v>20</v>
      </c>
      <c r="AH15" s="141" t="s">
        <v>20</v>
      </c>
      <c r="AI15" s="147">
        <f t="shared" si="0"/>
        <v>25</v>
      </c>
    </row>
    <row r="16" spans="1:37" ht="15.75" customHeight="1" x14ac:dyDescent="0.25">
      <c r="A16" s="72" t="s">
        <v>38</v>
      </c>
      <c r="B16" s="101" t="s">
        <v>37</v>
      </c>
      <c r="C16" s="138"/>
      <c r="D16" s="141" t="s">
        <v>21</v>
      </c>
      <c r="E16" s="141" t="s">
        <v>20</v>
      </c>
      <c r="F16" s="141" t="s">
        <v>20</v>
      </c>
      <c r="G16" s="141" t="s">
        <v>20</v>
      </c>
      <c r="H16" s="141"/>
      <c r="I16" s="7"/>
      <c r="J16" s="141" t="s">
        <v>20</v>
      </c>
      <c r="K16" s="141" t="s">
        <v>20</v>
      </c>
      <c r="L16" s="141" t="s">
        <v>20</v>
      </c>
      <c r="M16" s="141" t="s">
        <v>20</v>
      </c>
      <c r="N16" s="141" t="s">
        <v>20</v>
      </c>
      <c r="O16" s="141" t="s">
        <v>20</v>
      </c>
      <c r="P16" s="7"/>
      <c r="Q16" s="141" t="s">
        <v>20</v>
      </c>
      <c r="R16" s="141" t="s">
        <v>20</v>
      </c>
      <c r="S16" s="141" t="s">
        <v>20</v>
      </c>
      <c r="T16" s="141" t="s">
        <v>20</v>
      </c>
      <c r="U16" s="141" t="s">
        <v>20</v>
      </c>
      <c r="V16" s="141" t="s">
        <v>20</v>
      </c>
      <c r="W16" s="7"/>
      <c r="X16" s="141" t="s">
        <v>20</v>
      </c>
      <c r="Y16" s="141" t="s">
        <v>20</v>
      </c>
      <c r="Z16" s="141" t="s">
        <v>20</v>
      </c>
      <c r="AA16" s="141" t="s">
        <v>20</v>
      </c>
      <c r="AB16" s="141" t="s">
        <v>20</v>
      </c>
      <c r="AC16" s="141"/>
      <c r="AD16" s="7"/>
      <c r="AE16" s="141" t="s">
        <v>61</v>
      </c>
      <c r="AF16" s="141" t="s">
        <v>61</v>
      </c>
      <c r="AG16" s="141" t="s">
        <v>20</v>
      </c>
      <c r="AH16" s="141" t="s">
        <v>20</v>
      </c>
      <c r="AI16" s="147">
        <f t="shared" si="0"/>
        <v>22</v>
      </c>
    </row>
    <row r="17" spans="1:35" ht="15.75" customHeight="1" x14ac:dyDescent="0.25">
      <c r="A17" s="72" t="s">
        <v>40</v>
      </c>
      <c r="B17" s="101" t="s">
        <v>39</v>
      </c>
      <c r="C17" s="138"/>
      <c r="D17" s="141" t="s">
        <v>21</v>
      </c>
      <c r="E17" s="141" t="s">
        <v>20</v>
      </c>
      <c r="F17" s="141" t="s">
        <v>20</v>
      </c>
      <c r="G17" s="141" t="s">
        <v>20</v>
      </c>
      <c r="H17" s="141"/>
      <c r="I17" s="7"/>
      <c r="J17" s="141" t="s">
        <v>20</v>
      </c>
      <c r="K17" s="141" t="s">
        <v>20</v>
      </c>
      <c r="L17" s="141" t="s">
        <v>20</v>
      </c>
      <c r="M17" s="141" t="s">
        <v>20</v>
      </c>
      <c r="N17" s="141" t="s">
        <v>20</v>
      </c>
      <c r="O17" s="141" t="s">
        <v>20</v>
      </c>
      <c r="P17" s="7" t="s">
        <v>20</v>
      </c>
      <c r="Q17" s="141" t="s">
        <v>20</v>
      </c>
      <c r="R17" s="141" t="s">
        <v>20</v>
      </c>
      <c r="S17" s="141" t="s">
        <v>20</v>
      </c>
      <c r="T17" s="141" t="s">
        <v>20</v>
      </c>
      <c r="U17" s="141" t="s">
        <v>20</v>
      </c>
      <c r="V17" s="141"/>
      <c r="W17" s="7" t="s">
        <v>20</v>
      </c>
      <c r="X17" s="141" t="s">
        <v>20</v>
      </c>
      <c r="Y17" s="141" t="s">
        <v>20</v>
      </c>
      <c r="Z17" s="141" t="s">
        <v>20</v>
      </c>
      <c r="AA17" s="141" t="s">
        <v>20</v>
      </c>
      <c r="AB17" s="141" t="s">
        <v>20</v>
      </c>
      <c r="AC17" s="141"/>
      <c r="AD17" s="7"/>
      <c r="AE17" s="141" t="s">
        <v>20</v>
      </c>
      <c r="AF17" s="141" t="s">
        <v>20</v>
      </c>
      <c r="AG17" s="141" t="s">
        <v>20</v>
      </c>
      <c r="AH17" s="141" t="s">
        <v>20</v>
      </c>
      <c r="AI17" s="147">
        <f t="shared" si="0"/>
        <v>25</v>
      </c>
    </row>
    <row r="18" spans="1:35" ht="15.75" customHeight="1" x14ac:dyDescent="0.25">
      <c r="A18" s="72" t="s">
        <v>42</v>
      </c>
      <c r="B18" s="101" t="s">
        <v>41</v>
      </c>
      <c r="C18" s="138"/>
      <c r="D18" s="141" t="s">
        <v>21</v>
      </c>
      <c r="E18" s="141" t="s">
        <v>20</v>
      </c>
      <c r="F18" s="141" t="s">
        <v>20</v>
      </c>
      <c r="G18" s="141" t="s">
        <v>20</v>
      </c>
      <c r="H18" s="141" t="s">
        <v>20</v>
      </c>
      <c r="I18" s="7"/>
      <c r="J18" s="141" t="s">
        <v>20</v>
      </c>
      <c r="K18" s="141" t="s">
        <v>20</v>
      </c>
      <c r="L18" s="141" t="s">
        <v>20</v>
      </c>
      <c r="M18" s="141" t="s">
        <v>20</v>
      </c>
      <c r="N18" s="141" t="s">
        <v>20</v>
      </c>
      <c r="O18" s="141" t="s">
        <v>20</v>
      </c>
      <c r="P18" s="7"/>
      <c r="Q18" s="141" t="s">
        <v>20</v>
      </c>
      <c r="R18" s="141" t="s">
        <v>20</v>
      </c>
      <c r="S18" s="141" t="s">
        <v>20</v>
      </c>
      <c r="T18" s="141" t="s">
        <v>20</v>
      </c>
      <c r="U18" s="141" t="s">
        <v>20</v>
      </c>
      <c r="V18" s="141"/>
      <c r="W18" s="7"/>
      <c r="X18" s="141" t="s">
        <v>20</v>
      </c>
      <c r="Y18" s="141" t="s">
        <v>20</v>
      </c>
      <c r="Z18" s="141" t="s">
        <v>20</v>
      </c>
      <c r="AA18" s="141" t="s">
        <v>20</v>
      </c>
      <c r="AB18" s="141" t="s">
        <v>20</v>
      </c>
      <c r="AC18" s="141"/>
      <c r="AD18" s="7"/>
      <c r="AE18" s="141" t="s">
        <v>61</v>
      </c>
      <c r="AF18" s="141" t="s">
        <v>61</v>
      </c>
      <c r="AG18" s="141" t="s">
        <v>61</v>
      </c>
      <c r="AH18" s="141" t="s">
        <v>61</v>
      </c>
      <c r="AI18" s="147">
        <f t="shared" si="0"/>
        <v>20</v>
      </c>
    </row>
    <row r="19" spans="1:35" ht="15.75" customHeight="1" x14ac:dyDescent="0.25">
      <c r="A19" s="72" t="s">
        <v>44</v>
      </c>
      <c r="B19" s="101" t="s">
        <v>43</v>
      </c>
      <c r="C19" s="138"/>
      <c r="D19" s="141" t="s">
        <v>67</v>
      </c>
      <c r="E19" s="141" t="s">
        <v>20</v>
      </c>
      <c r="F19" s="141"/>
      <c r="G19" s="141" t="s">
        <v>20</v>
      </c>
      <c r="H19" s="141"/>
      <c r="I19" s="7" t="s">
        <v>20</v>
      </c>
      <c r="J19" s="141" t="s">
        <v>20</v>
      </c>
      <c r="K19" s="141" t="s">
        <v>20</v>
      </c>
      <c r="L19" s="141"/>
      <c r="M19" s="141" t="s">
        <v>20</v>
      </c>
      <c r="N19" s="141"/>
      <c r="O19" s="141" t="s">
        <v>20</v>
      </c>
      <c r="P19" s="7" t="s">
        <v>20</v>
      </c>
      <c r="Q19" s="141" t="s">
        <v>20</v>
      </c>
      <c r="R19" s="141"/>
      <c r="S19" s="141" t="s">
        <v>20</v>
      </c>
      <c r="T19" s="141" t="s">
        <v>20</v>
      </c>
      <c r="U19" s="141" t="s">
        <v>20</v>
      </c>
      <c r="V19" s="141" t="s">
        <v>20</v>
      </c>
      <c r="W19" s="7" t="s">
        <v>20</v>
      </c>
      <c r="X19" s="141"/>
      <c r="Y19" s="141" t="s">
        <v>20</v>
      </c>
      <c r="Z19" s="141"/>
      <c r="AA19" s="141" t="s">
        <v>61</v>
      </c>
      <c r="AB19" s="141" t="s">
        <v>20</v>
      </c>
      <c r="AC19" s="141" t="s">
        <v>20</v>
      </c>
      <c r="AD19" s="7"/>
      <c r="AE19" s="141" t="s">
        <v>20</v>
      </c>
      <c r="AF19" s="141"/>
      <c r="AG19" s="141" t="s">
        <v>61</v>
      </c>
      <c r="AH19" s="141"/>
      <c r="AI19" s="147">
        <f t="shared" si="0"/>
        <v>18</v>
      </c>
    </row>
    <row r="20" spans="1:35" ht="15.75" customHeight="1" x14ac:dyDescent="0.25">
      <c r="A20" s="72" t="s">
        <v>46</v>
      </c>
      <c r="B20" s="101" t="s">
        <v>47</v>
      </c>
      <c r="C20" s="138"/>
      <c r="D20" s="141" t="s">
        <v>21</v>
      </c>
      <c r="E20" s="141" t="s">
        <v>20</v>
      </c>
      <c r="F20" s="141" t="s">
        <v>20</v>
      </c>
      <c r="G20" s="141" t="s">
        <v>20</v>
      </c>
      <c r="H20" s="141"/>
      <c r="I20" s="7"/>
      <c r="J20" s="141" t="s">
        <v>61</v>
      </c>
      <c r="K20" s="141" t="s">
        <v>20</v>
      </c>
      <c r="L20" s="141" t="s">
        <v>20</v>
      </c>
      <c r="M20" s="141" t="s">
        <v>20</v>
      </c>
      <c r="N20" s="141" t="s">
        <v>20</v>
      </c>
      <c r="O20" s="141" t="s">
        <v>20</v>
      </c>
      <c r="P20" s="7" t="s">
        <v>20</v>
      </c>
      <c r="Q20" s="141" t="s">
        <v>20</v>
      </c>
      <c r="R20" s="141" t="s">
        <v>20</v>
      </c>
      <c r="S20" s="141" t="s">
        <v>20</v>
      </c>
      <c r="T20" s="141" t="s">
        <v>20</v>
      </c>
      <c r="U20" s="141" t="s">
        <v>20</v>
      </c>
      <c r="V20" s="141" t="s">
        <v>20</v>
      </c>
      <c r="W20" s="7"/>
      <c r="X20" s="141" t="s">
        <v>20</v>
      </c>
      <c r="Y20" s="141" t="s">
        <v>20</v>
      </c>
      <c r="Z20" s="141" t="s">
        <v>20</v>
      </c>
      <c r="AA20" s="141" t="s">
        <v>20</v>
      </c>
      <c r="AB20" s="141" t="s">
        <v>20</v>
      </c>
      <c r="AC20" s="141"/>
      <c r="AD20" s="7"/>
      <c r="AE20" s="141" t="s">
        <v>20</v>
      </c>
      <c r="AF20" s="141" t="s">
        <v>20</v>
      </c>
      <c r="AG20" s="141" t="s">
        <v>61</v>
      </c>
      <c r="AH20" s="141" t="s">
        <v>61</v>
      </c>
      <c r="AI20" s="147">
        <f t="shared" si="0"/>
        <v>22</v>
      </c>
    </row>
    <row r="21" spans="1:35" ht="15.75" customHeight="1" x14ac:dyDescent="0.25">
      <c r="A21" s="72" t="s">
        <v>48</v>
      </c>
      <c r="B21" s="101" t="s">
        <v>49</v>
      </c>
      <c r="C21" s="138"/>
      <c r="D21" s="141" t="s">
        <v>21</v>
      </c>
      <c r="E21" s="141" t="s">
        <v>20</v>
      </c>
      <c r="F21" s="141" t="s">
        <v>20</v>
      </c>
      <c r="G21" s="141" t="s">
        <v>20</v>
      </c>
      <c r="H21" s="141" t="s">
        <v>20</v>
      </c>
      <c r="I21" s="7"/>
      <c r="J21" s="141" t="s">
        <v>20</v>
      </c>
      <c r="K21" s="141" t="s">
        <v>20</v>
      </c>
      <c r="L21" s="141" t="s">
        <v>20</v>
      </c>
      <c r="M21" s="141" t="s">
        <v>20</v>
      </c>
      <c r="N21" s="141" t="s">
        <v>20</v>
      </c>
      <c r="O21" s="141" t="s">
        <v>20</v>
      </c>
      <c r="P21" s="7"/>
      <c r="Q21" s="141" t="s">
        <v>20</v>
      </c>
      <c r="R21" s="141" t="s">
        <v>20</v>
      </c>
      <c r="S21" s="141" t="s">
        <v>20</v>
      </c>
      <c r="T21" s="141" t="s">
        <v>20</v>
      </c>
      <c r="U21" s="141" t="s">
        <v>20</v>
      </c>
      <c r="V21" s="141" t="s">
        <v>20</v>
      </c>
      <c r="W21" s="7"/>
      <c r="X21" s="141" t="s">
        <v>20</v>
      </c>
      <c r="Y21" s="141" t="s">
        <v>20</v>
      </c>
      <c r="Z21" s="141" t="s">
        <v>20</v>
      </c>
      <c r="AA21" s="141" t="s">
        <v>20</v>
      </c>
      <c r="AB21" s="141" t="s">
        <v>20</v>
      </c>
      <c r="AC21" s="141" t="s">
        <v>20</v>
      </c>
      <c r="AD21" s="7"/>
      <c r="AE21" s="141" t="s">
        <v>61</v>
      </c>
      <c r="AF21" s="141" t="s">
        <v>61</v>
      </c>
      <c r="AG21" s="141" t="s">
        <v>61</v>
      </c>
      <c r="AH21" s="141" t="s">
        <v>61</v>
      </c>
      <c r="AI21" s="147">
        <f t="shared" si="0"/>
        <v>22</v>
      </c>
    </row>
    <row r="22" spans="1:35" ht="15.75" customHeight="1" x14ac:dyDescent="0.25">
      <c r="A22" s="72" t="s">
        <v>50</v>
      </c>
      <c r="B22" s="101" t="s">
        <v>51</v>
      </c>
      <c r="C22" s="138"/>
      <c r="D22" s="146" t="s">
        <v>67</v>
      </c>
      <c r="E22" s="141" t="s">
        <v>20</v>
      </c>
      <c r="F22" s="141" t="s">
        <v>20</v>
      </c>
      <c r="G22" s="141" t="s">
        <v>20</v>
      </c>
      <c r="H22" s="141" t="s">
        <v>20</v>
      </c>
      <c r="I22" s="7" t="s">
        <v>20</v>
      </c>
      <c r="J22" s="141" t="s">
        <v>20</v>
      </c>
      <c r="K22" s="141"/>
      <c r="L22" s="141" t="s">
        <v>20</v>
      </c>
      <c r="M22" s="141" t="s">
        <v>20</v>
      </c>
      <c r="N22" s="141" t="s">
        <v>20</v>
      </c>
      <c r="O22" s="141" t="s">
        <v>20</v>
      </c>
      <c r="P22" s="7" t="s">
        <v>20</v>
      </c>
      <c r="Q22" s="141"/>
      <c r="R22" s="141" t="s">
        <v>20</v>
      </c>
      <c r="S22" s="141" t="s">
        <v>20</v>
      </c>
      <c r="T22" s="141" t="s">
        <v>20</v>
      </c>
      <c r="U22" s="141" t="s">
        <v>20</v>
      </c>
      <c r="V22" s="141" t="s">
        <v>20</v>
      </c>
      <c r="W22" s="7" t="s">
        <v>20</v>
      </c>
      <c r="X22" s="141" t="s">
        <v>20</v>
      </c>
      <c r="Y22" s="141"/>
      <c r="Z22" s="141" t="s">
        <v>20</v>
      </c>
      <c r="AA22" s="141" t="s">
        <v>20</v>
      </c>
      <c r="AB22" s="141" t="s">
        <v>20</v>
      </c>
      <c r="AC22" s="141" t="s">
        <v>20</v>
      </c>
      <c r="AD22" s="7" t="s">
        <v>20</v>
      </c>
      <c r="AE22" s="141" t="s">
        <v>20</v>
      </c>
      <c r="AF22" s="141" t="s">
        <v>20</v>
      </c>
      <c r="AG22" s="141"/>
      <c r="AH22" s="141" t="s">
        <v>20</v>
      </c>
      <c r="AI22" s="147">
        <f t="shared" si="0"/>
        <v>26</v>
      </c>
    </row>
    <row r="23" spans="1:35" ht="15.75" customHeight="1" x14ac:dyDescent="0.25">
      <c r="A23" s="72" t="s">
        <v>52</v>
      </c>
      <c r="B23" s="101" t="s">
        <v>53</v>
      </c>
      <c r="C23" s="138"/>
      <c r="D23" s="141" t="s">
        <v>21</v>
      </c>
      <c r="E23" s="141" t="s">
        <v>20</v>
      </c>
      <c r="F23" s="141" t="s">
        <v>20</v>
      </c>
      <c r="G23" s="141" t="s">
        <v>20</v>
      </c>
      <c r="H23" s="141" t="s">
        <v>20</v>
      </c>
      <c r="I23" s="7"/>
      <c r="J23" s="141" t="s">
        <v>20</v>
      </c>
      <c r="K23" s="141" t="s">
        <v>20</v>
      </c>
      <c r="L23" s="141" t="s">
        <v>20</v>
      </c>
      <c r="M23" s="141" t="s">
        <v>20</v>
      </c>
      <c r="N23" s="141" t="s">
        <v>20</v>
      </c>
      <c r="O23" s="141" t="s">
        <v>20</v>
      </c>
      <c r="P23" s="7"/>
      <c r="Q23" s="141" t="s">
        <v>20</v>
      </c>
      <c r="R23" s="141" t="s">
        <v>20</v>
      </c>
      <c r="S23" s="141" t="s">
        <v>20</v>
      </c>
      <c r="T23" s="146" t="s">
        <v>148</v>
      </c>
      <c r="U23" s="146" t="s">
        <v>148</v>
      </c>
      <c r="V23" s="146" t="s">
        <v>148</v>
      </c>
      <c r="W23" s="7" t="s">
        <v>148</v>
      </c>
      <c r="X23" s="141" t="s">
        <v>20</v>
      </c>
      <c r="Y23" s="141" t="s">
        <v>20</v>
      </c>
      <c r="Z23" s="141" t="s">
        <v>20</v>
      </c>
      <c r="AA23" s="141" t="s">
        <v>20</v>
      </c>
      <c r="AB23" s="141" t="s">
        <v>20</v>
      </c>
      <c r="AC23" s="141" t="s">
        <v>20</v>
      </c>
      <c r="AD23" s="7"/>
      <c r="AE23" s="141" t="s">
        <v>20</v>
      </c>
      <c r="AF23" s="141" t="s">
        <v>20</v>
      </c>
      <c r="AG23" s="141" t="s">
        <v>20</v>
      </c>
      <c r="AH23" s="141" t="s">
        <v>20</v>
      </c>
      <c r="AI23" s="147">
        <f t="shared" si="0"/>
        <v>27</v>
      </c>
    </row>
    <row r="24" spans="1:35" ht="15.75" customHeight="1" x14ac:dyDescent="0.25">
      <c r="A24" s="72" t="s">
        <v>54</v>
      </c>
      <c r="B24" s="101" t="s">
        <v>55</v>
      </c>
      <c r="C24" s="138"/>
      <c r="D24" s="141" t="s">
        <v>21</v>
      </c>
      <c r="E24" s="141" t="s">
        <v>20</v>
      </c>
      <c r="F24" s="141" t="s">
        <v>20</v>
      </c>
      <c r="G24" s="141" t="s">
        <v>20</v>
      </c>
      <c r="H24" s="141" t="s">
        <v>20</v>
      </c>
      <c r="I24" s="7"/>
      <c r="J24" s="141" t="s">
        <v>20</v>
      </c>
      <c r="K24" s="141" t="s">
        <v>20</v>
      </c>
      <c r="L24" s="141" t="s">
        <v>20</v>
      </c>
      <c r="M24" s="141" t="s">
        <v>20</v>
      </c>
      <c r="N24" s="141" t="s">
        <v>20</v>
      </c>
      <c r="O24" s="141" t="s">
        <v>20</v>
      </c>
      <c r="P24" s="7"/>
      <c r="Q24" s="141" t="s">
        <v>20</v>
      </c>
      <c r="R24" s="141" t="s">
        <v>20</v>
      </c>
      <c r="S24" s="141" t="s">
        <v>20</v>
      </c>
      <c r="T24" s="141" t="s">
        <v>20</v>
      </c>
      <c r="U24" s="141" t="s">
        <v>20</v>
      </c>
      <c r="V24" s="141" t="s">
        <v>20</v>
      </c>
      <c r="W24" s="7"/>
      <c r="X24" s="141" t="s">
        <v>61</v>
      </c>
      <c r="Y24" s="141" t="s">
        <v>20</v>
      </c>
      <c r="Z24" s="141" t="s">
        <v>20</v>
      </c>
      <c r="AA24" s="141" t="s">
        <v>20</v>
      </c>
      <c r="AB24" s="141" t="s">
        <v>20</v>
      </c>
      <c r="AC24" s="141" t="s">
        <v>20</v>
      </c>
      <c r="AD24" s="7"/>
      <c r="AE24" s="141" t="s">
        <v>20</v>
      </c>
      <c r="AF24" s="141" t="s">
        <v>20</v>
      </c>
      <c r="AG24" s="141" t="s">
        <v>20</v>
      </c>
      <c r="AH24" s="141" t="s">
        <v>20</v>
      </c>
      <c r="AI24" s="147">
        <f t="shared" si="0"/>
        <v>25</v>
      </c>
    </row>
    <row r="25" spans="1:35" ht="15.75" customHeight="1" x14ac:dyDescent="0.25">
      <c r="A25" s="72" t="s">
        <v>56</v>
      </c>
      <c r="B25" s="101" t="s">
        <v>57</v>
      </c>
      <c r="C25" s="138"/>
      <c r="D25" s="141" t="s">
        <v>21</v>
      </c>
      <c r="E25" s="141" t="s">
        <v>20</v>
      </c>
      <c r="F25" s="141" t="s">
        <v>20</v>
      </c>
      <c r="G25" s="141" t="s">
        <v>20</v>
      </c>
      <c r="H25" s="141" t="s">
        <v>86</v>
      </c>
      <c r="I25" s="7"/>
      <c r="J25" s="141" t="s">
        <v>20</v>
      </c>
      <c r="K25" s="141" t="s">
        <v>119</v>
      </c>
      <c r="L25" s="141" t="s">
        <v>20</v>
      </c>
      <c r="M25" s="141" t="s">
        <v>119</v>
      </c>
      <c r="N25" s="141" t="s">
        <v>20</v>
      </c>
      <c r="O25" s="141" t="s">
        <v>20</v>
      </c>
      <c r="P25" s="7"/>
      <c r="Q25" s="141" t="s">
        <v>20</v>
      </c>
      <c r="R25" s="141" t="s">
        <v>119</v>
      </c>
      <c r="S25" s="141" t="s">
        <v>20</v>
      </c>
      <c r="T25" s="141" t="s">
        <v>20</v>
      </c>
      <c r="U25" s="141" t="s">
        <v>20</v>
      </c>
      <c r="V25" s="141" t="s">
        <v>20</v>
      </c>
      <c r="W25" s="7"/>
      <c r="X25" s="141" t="s">
        <v>20</v>
      </c>
      <c r="Y25" s="141" t="s">
        <v>20</v>
      </c>
      <c r="Z25" s="141" t="s">
        <v>20</v>
      </c>
      <c r="AA25" s="141" t="s">
        <v>20</v>
      </c>
      <c r="AB25" s="141" t="s">
        <v>20</v>
      </c>
      <c r="AC25" s="141"/>
      <c r="AD25" s="7"/>
      <c r="AE25" s="141" t="s">
        <v>20</v>
      </c>
      <c r="AF25" s="141" t="s">
        <v>20</v>
      </c>
      <c r="AG25" s="141" t="s">
        <v>20</v>
      </c>
      <c r="AH25" s="141" t="s">
        <v>20</v>
      </c>
      <c r="AI25" s="147">
        <f t="shared" si="0"/>
        <v>25</v>
      </c>
    </row>
    <row r="26" spans="1:35" ht="15.75" customHeight="1" x14ac:dyDescent="0.25">
      <c r="A26" s="72" t="s">
        <v>92</v>
      </c>
      <c r="B26" s="101" t="s">
        <v>122</v>
      </c>
      <c r="C26" s="138"/>
      <c r="D26" s="141" t="s">
        <v>21</v>
      </c>
      <c r="E26" s="141" t="s">
        <v>20</v>
      </c>
      <c r="F26" s="141" t="s">
        <v>20</v>
      </c>
      <c r="G26" s="141" t="s">
        <v>20</v>
      </c>
      <c r="H26" s="141" t="s">
        <v>20</v>
      </c>
      <c r="I26" s="7"/>
      <c r="J26" s="141" t="s">
        <v>20</v>
      </c>
      <c r="K26" s="141" t="s">
        <v>20</v>
      </c>
      <c r="L26" s="141" t="s">
        <v>20</v>
      </c>
      <c r="M26" s="141" t="s">
        <v>20</v>
      </c>
      <c r="N26" s="141" t="s">
        <v>20</v>
      </c>
      <c r="O26" s="141" t="s">
        <v>20</v>
      </c>
      <c r="P26" s="7"/>
      <c r="Q26" s="141" t="s">
        <v>20</v>
      </c>
      <c r="R26" s="141" t="s">
        <v>20</v>
      </c>
      <c r="S26" s="141" t="s">
        <v>20</v>
      </c>
      <c r="T26" s="141" t="s">
        <v>20</v>
      </c>
      <c r="U26" s="141" t="s">
        <v>20</v>
      </c>
      <c r="V26" s="141" t="s">
        <v>20</v>
      </c>
      <c r="W26" s="7"/>
      <c r="X26" s="141" t="s">
        <v>20</v>
      </c>
      <c r="Y26" s="141" t="s">
        <v>20</v>
      </c>
      <c r="Z26" s="141" t="s">
        <v>20</v>
      </c>
      <c r="AA26" s="141" t="s">
        <v>20</v>
      </c>
      <c r="AB26" s="141" t="s">
        <v>20</v>
      </c>
      <c r="AC26" s="141" t="s">
        <v>20</v>
      </c>
      <c r="AD26" s="7"/>
      <c r="AE26" s="141" t="s">
        <v>61</v>
      </c>
      <c r="AF26" s="141" t="s">
        <v>61</v>
      </c>
      <c r="AG26" s="141" t="s">
        <v>61</v>
      </c>
      <c r="AH26" s="141" t="s">
        <v>61</v>
      </c>
      <c r="AI26" s="147">
        <f t="shared" si="0"/>
        <v>22</v>
      </c>
    </row>
    <row r="27" spans="1:35" ht="15.75" customHeight="1" x14ac:dyDescent="0.25">
      <c r="A27" s="72">
        <v>20</v>
      </c>
      <c r="B27" s="73" t="s">
        <v>123</v>
      </c>
      <c r="C27" s="138"/>
      <c r="D27" s="146" t="s">
        <v>67</v>
      </c>
      <c r="E27" s="141"/>
      <c r="F27" s="141" t="s">
        <v>20</v>
      </c>
      <c r="G27" s="141" t="s">
        <v>20</v>
      </c>
      <c r="H27" s="141" t="s">
        <v>20</v>
      </c>
      <c r="I27" s="7" t="s">
        <v>20</v>
      </c>
      <c r="J27" s="141" t="s">
        <v>20</v>
      </c>
      <c r="K27" s="141" t="s">
        <v>20</v>
      </c>
      <c r="L27" s="141" t="s">
        <v>20</v>
      </c>
      <c r="M27" s="141"/>
      <c r="N27" s="141" t="s">
        <v>20</v>
      </c>
      <c r="O27" s="141" t="s">
        <v>20</v>
      </c>
      <c r="P27" s="7" t="s">
        <v>20</v>
      </c>
      <c r="Q27" s="141" t="s">
        <v>20</v>
      </c>
      <c r="R27" s="141" t="s">
        <v>20</v>
      </c>
      <c r="S27" s="141"/>
      <c r="T27" s="141" t="s">
        <v>20</v>
      </c>
      <c r="U27" s="141" t="s">
        <v>20</v>
      </c>
      <c r="V27" s="141" t="s">
        <v>20</v>
      </c>
      <c r="W27" s="7" t="s">
        <v>20</v>
      </c>
      <c r="X27" s="141" t="s">
        <v>20</v>
      </c>
      <c r="Y27" s="141" t="s">
        <v>20</v>
      </c>
      <c r="Z27" s="141" t="s">
        <v>20</v>
      </c>
      <c r="AA27" s="141" t="s">
        <v>20</v>
      </c>
      <c r="AB27" s="141"/>
      <c r="AC27" s="141" t="s">
        <v>20</v>
      </c>
      <c r="AD27" s="7" t="s">
        <v>20</v>
      </c>
      <c r="AE27" s="141"/>
      <c r="AF27" s="141" t="s">
        <v>20</v>
      </c>
      <c r="AG27" s="141" t="s">
        <v>20</v>
      </c>
      <c r="AH27" s="141" t="s">
        <v>20</v>
      </c>
      <c r="AI27" s="147">
        <f t="shared" si="0"/>
        <v>25</v>
      </c>
    </row>
    <row r="28" spans="1:35" ht="17.25" customHeight="1" x14ac:dyDescent="0.25">
      <c r="A28" s="76"/>
      <c r="B28" s="104" t="s">
        <v>231</v>
      </c>
      <c r="C28" s="77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</row>
    <row r="29" spans="1:35" s="78" customFormat="1" ht="12.75" x14ac:dyDescent="0.2">
      <c r="B29" s="79" t="s">
        <v>58</v>
      </c>
      <c r="C29" s="78" t="s">
        <v>59</v>
      </c>
      <c r="H29" s="78" t="s">
        <v>20</v>
      </c>
      <c r="K29" s="78" t="s">
        <v>60</v>
      </c>
      <c r="P29" s="78" t="s">
        <v>61</v>
      </c>
      <c r="S29" s="78" t="s">
        <v>74</v>
      </c>
      <c r="X29" s="78" t="s">
        <v>26</v>
      </c>
      <c r="AA29" s="78" t="s">
        <v>75</v>
      </c>
    </row>
    <row r="30" spans="1:35" s="78" customFormat="1" ht="12.75" x14ac:dyDescent="0.2">
      <c r="C30" s="78" t="s">
        <v>188</v>
      </c>
      <c r="H30" s="78" t="s">
        <v>67</v>
      </c>
      <c r="K30" s="78" t="s">
        <v>76</v>
      </c>
      <c r="P30" s="78" t="s">
        <v>21</v>
      </c>
      <c r="S30" s="78" t="s">
        <v>79</v>
      </c>
      <c r="X30" s="78" t="s">
        <v>148</v>
      </c>
      <c r="AA30" s="78" t="s">
        <v>149</v>
      </c>
    </row>
    <row r="31" spans="1:35" x14ac:dyDescent="0.25">
      <c r="B31" s="76"/>
      <c r="C31" s="76"/>
      <c r="F31" s="80"/>
      <c r="AA31" s="81" t="s">
        <v>227</v>
      </c>
    </row>
    <row r="32" spans="1:35" x14ac:dyDescent="0.25">
      <c r="B32" s="76"/>
      <c r="C32" s="76"/>
      <c r="F32" s="80" t="s">
        <v>154</v>
      </c>
      <c r="AA32" s="80" t="s">
        <v>162</v>
      </c>
    </row>
    <row r="33" spans="1:35" x14ac:dyDescent="0.25">
      <c r="F33" s="80"/>
    </row>
    <row r="34" spans="1:35" x14ac:dyDescent="0.25">
      <c r="F34" s="80"/>
    </row>
    <row r="35" spans="1:35" x14ac:dyDescent="0.25">
      <c r="F35" s="80"/>
    </row>
    <row r="36" spans="1:35" s="75" customFormat="1" x14ac:dyDescent="0.25">
      <c r="C36" s="75" t="s">
        <v>228</v>
      </c>
      <c r="F36" s="80"/>
      <c r="Y36" s="75" t="s">
        <v>163</v>
      </c>
    </row>
    <row r="38" spans="1:35" ht="15" customHeight="1" x14ac:dyDescent="0.25"/>
    <row r="39" spans="1:35" ht="18" customHeight="1" x14ac:dyDescent="0.3">
      <c r="A39" s="198" t="s">
        <v>125</v>
      </c>
      <c r="B39" s="198"/>
      <c r="C39" s="198"/>
      <c r="D39" s="198"/>
      <c r="E39" s="198"/>
      <c r="F39" s="198"/>
      <c r="G39" s="198"/>
      <c r="H39" s="198"/>
      <c r="J39" s="199" t="s">
        <v>165</v>
      </c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</row>
    <row r="40" spans="1:35" ht="16.5" customHeight="1" x14ac:dyDescent="0.3">
      <c r="A40" s="198" t="s">
        <v>126</v>
      </c>
      <c r="B40" s="198"/>
      <c r="C40" s="198"/>
      <c r="D40" s="198"/>
      <c r="E40" s="198"/>
      <c r="F40" s="198"/>
      <c r="G40" s="198"/>
      <c r="H40" s="198"/>
      <c r="J40" s="200" t="s">
        <v>220</v>
      </c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</row>
    <row r="41" spans="1:35" x14ac:dyDescent="0.25">
      <c r="A41" s="197" t="s">
        <v>4</v>
      </c>
      <c r="B41" s="197"/>
      <c r="C41" s="197"/>
      <c r="D41" s="197"/>
      <c r="E41" s="197"/>
      <c r="F41" s="197"/>
      <c r="G41" s="197"/>
      <c r="H41" s="197"/>
    </row>
    <row r="42" spans="1:35" x14ac:dyDescent="0.25">
      <c r="A42" s="197" t="s">
        <v>5</v>
      </c>
      <c r="B42" s="197"/>
      <c r="C42" s="197"/>
      <c r="D42" s="197"/>
      <c r="E42" s="197"/>
      <c r="F42" s="197"/>
      <c r="G42" s="197"/>
      <c r="H42" s="197"/>
    </row>
    <row r="43" spans="1:35" ht="6" customHeight="1" x14ac:dyDescent="0.25">
      <c r="A43" s="68"/>
    </row>
    <row r="44" spans="1:35" ht="18.75" customHeight="1" x14ac:dyDescent="0.25">
      <c r="A44" s="206" t="s">
        <v>6</v>
      </c>
      <c r="B44" s="207" t="s">
        <v>7</v>
      </c>
      <c r="C44" s="137" t="s">
        <v>8</v>
      </c>
      <c r="D44" s="132">
        <v>1</v>
      </c>
      <c r="E44" s="132">
        <v>2</v>
      </c>
      <c r="F44" s="132">
        <v>3</v>
      </c>
      <c r="G44" s="132">
        <v>4</v>
      </c>
      <c r="H44" s="132">
        <v>5</v>
      </c>
      <c r="I44" s="133">
        <v>6</v>
      </c>
      <c r="J44" s="132">
        <v>7</v>
      </c>
      <c r="K44" s="132">
        <v>8</v>
      </c>
      <c r="L44" s="132">
        <v>9</v>
      </c>
      <c r="M44" s="132">
        <v>10</v>
      </c>
      <c r="N44" s="132">
        <v>11</v>
      </c>
      <c r="O44" s="132">
        <v>12</v>
      </c>
      <c r="P44" s="133">
        <v>13</v>
      </c>
      <c r="Q44" s="132">
        <v>14</v>
      </c>
      <c r="R44" s="132">
        <v>15</v>
      </c>
      <c r="S44" s="132">
        <v>16</v>
      </c>
      <c r="T44" s="132">
        <v>17</v>
      </c>
      <c r="U44" s="132">
        <v>18</v>
      </c>
      <c r="V44" s="132">
        <v>19</v>
      </c>
      <c r="W44" s="133">
        <v>20</v>
      </c>
      <c r="X44" s="132">
        <v>21</v>
      </c>
      <c r="Y44" s="132">
        <v>22</v>
      </c>
      <c r="Z44" s="132">
        <v>23</v>
      </c>
      <c r="AA44" s="132">
        <v>24</v>
      </c>
      <c r="AB44" s="132">
        <v>25</v>
      </c>
      <c r="AC44" s="132">
        <v>26</v>
      </c>
      <c r="AD44" s="132">
        <v>27</v>
      </c>
      <c r="AE44" s="132">
        <v>28</v>
      </c>
      <c r="AF44" s="132">
        <v>29</v>
      </c>
      <c r="AG44" s="132">
        <v>30</v>
      </c>
      <c r="AH44" s="132">
        <v>31</v>
      </c>
      <c r="AI44" s="214" t="s">
        <v>9</v>
      </c>
    </row>
    <row r="45" spans="1:35" ht="18.75" customHeight="1" x14ac:dyDescent="0.25">
      <c r="A45" s="206"/>
      <c r="B45" s="207"/>
      <c r="C45" s="137" t="s">
        <v>10</v>
      </c>
      <c r="D45" s="134">
        <v>3</v>
      </c>
      <c r="E45" s="134">
        <v>4</v>
      </c>
      <c r="F45" s="134">
        <v>5</v>
      </c>
      <c r="G45" s="134">
        <v>6</v>
      </c>
      <c r="H45" s="134">
        <v>7</v>
      </c>
      <c r="I45" s="134" t="s">
        <v>14</v>
      </c>
      <c r="J45" s="134">
        <v>2</v>
      </c>
      <c r="K45" s="134">
        <v>3</v>
      </c>
      <c r="L45" s="134">
        <v>4</v>
      </c>
      <c r="M45" s="134">
        <v>5</v>
      </c>
      <c r="N45" s="134">
        <v>6</v>
      </c>
      <c r="O45" s="134">
        <v>7</v>
      </c>
      <c r="P45" s="134" t="s">
        <v>14</v>
      </c>
      <c r="Q45" s="134">
        <v>2</v>
      </c>
      <c r="R45" s="134">
        <v>3</v>
      </c>
      <c r="S45" s="134">
        <v>4</v>
      </c>
      <c r="T45" s="134">
        <v>5</v>
      </c>
      <c r="U45" s="134">
        <v>6</v>
      </c>
      <c r="V45" s="134">
        <v>7</v>
      </c>
      <c r="W45" s="134" t="s">
        <v>14</v>
      </c>
      <c r="X45" s="139">
        <v>2</v>
      </c>
      <c r="Y45" s="134">
        <v>3</v>
      </c>
      <c r="Z45" s="134">
        <v>4</v>
      </c>
      <c r="AA45" s="134">
        <v>5</v>
      </c>
      <c r="AB45" s="134">
        <v>6</v>
      </c>
      <c r="AC45" s="134">
        <v>7</v>
      </c>
      <c r="AD45" s="134" t="s">
        <v>14</v>
      </c>
      <c r="AE45" s="139">
        <v>2</v>
      </c>
      <c r="AF45" s="134">
        <v>3</v>
      </c>
      <c r="AG45" s="134">
        <v>4</v>
      </c>
      <c r="AH45" s="134">
        <v>5</v>
      </c>
      <c r="AI45" s="215"/>
    </row>
    <row r="46" spans="1:35" ht="15.75" customHeight="1" x14ac:dyDescent="0.25">
      <c r="A46" s="72">
        <v>1</v>
      </c>
      <c r="B46" s="73" t="s">
        <v>31</v>
      </c>
      <c r="C46" s="138"/>
      <c r="D46" s="141"/>
      <c r="E46" s="141"/>
      <c r="F46" s="141"/>
      <c r="G46" s="141"/>
      <c r="H46" s="141"/>
      <c r="I46" s="7"/>
      <c r="J46" s="141"/>
      <c r="K46" s="141"/>
      <c r="L46" s="141"/>
      <c r="M46" s="141"/>
      <c r="N46" s="141"/>
      <c r="O46" s="141"/>
      <c r="P46" s="7"/>
      <c r="Q46" s="141"/>
      <c r="R46" s="141"/>
      <c r="S46" s="141"/>
      <c r="T46" s="141"/>
      <c r="U46" s="141"/>
      <c r="V46" s="141"/>
      <c r="W46" s="7"/>
      <c r="X46" s="141"/>
      <c r="Y46" s="141"/>
      <c r="Z46" s="141"/>
      <c r="AA46" s="141"/>
      <c r="AB46" s="141"/>
      <c r="AC46" s="141"/>
      <c r="AD46" s="7"/>
      <c r="AE46" s="141"/>
      <c r="AF46" s="141"/>
      <c r="AG46" s="141"/>
      <c r="AH46" s="141"/>
      <c r="AI46" s="138">
        <f t="shared" ref="AI46:AI49" si="1">COUNTIF(D46:AG46,"X")+COUNTIF(D46:AG46,"Ho")+COUNTIF(D46:AG46,"VN")+COUNTIF(D46:AG46,"CT")</f>
        <v>0</v>
      </c>
    </row>
    <row r="47" spans="1:35" ht="15.75" customHeight="1" x14ac:dyDescent="0.25">
      <c r="A47" s="72">
        <v>2</v>
      </c>
      <c r="B47" s="73" t="s">
        <v>43</v>
      </c>
      <c r="C47" s="138"/>
      <c r="D47" s="141"/>
      <c r="E47" s="141"/>
      <c r="F47" s="141"/>
      <c r="G47" s="141"/>
      <c r="H47" s="141"/>
      <c r="I47" s="7"/>
      <c r="J47" s="141"/>
      <c r="K47" s="141"/>
      <c r="L47" s="141"/>
      <c r="M47" s="141"/>
      <c r="N47" s="141"/>
      <c r="O47" s="141"/>
      <c r="P47" s="7"/>
      <c r="Q47" s="141"/>
      <c r="R47" s="141"/>
      <c r="S47" s="141"/>
      <c r="T47" s="141"/>
      <c r="U47" s="141"/>
      <c r="V47" s="141"/>
      <c r="W47" s="7"/>
      <c r="X47" s="141"/>
      <c r="Y47" s="141"/>
      <c r="Z47" s="141"/>
      <c r="AA47" s="141"/>
      <c r="AB47" s="141"/>
      <c r="AC47" s="141"/>
      <c r="AD47" s="7"/>
      <c r="AE47" s="141"/>
      <c r="AF47" s="141"/>
      <c r="AG47" s="141"/>
      <c r="AH47" s="141"/>
      <c r="AI47" s="138">
        <f t="shared" si="1"/>
        <v>0</v>
      </c>
    </row>
    <row r="48" spans="1:35" ht="15.75" customHeight="1" x14ac:dyDescent="0.25">
      <c r="A48" s="72">
        <v>4</v>
      </c>
      <c r="B48" s="73" t="s">
        <v>51</v>
      </c>
      <c r="C48" s="138"/>
      <c r="D48" s="141"/>
      <c r="E48" s="141"/>
      <c r="F48" s="141"/>
      <c r="G48" s="141"/>
      <c r="H48" s="141"/>
      <c r="I48" s="7"/>
      <c r="J48" s="141"/>
      <c r="K48" s="141"/>
      <c r="L48" s="141"/>
      <c r="M48" s="141"/>
      <c r="N48" s="141"/>
      <c r="O48" s="141"/>
      <c r="P48" s="7"/>
      <c r="Q48" s="141"/>
      <c r="R48" s="141"/>
      <c r="S48" s="141"/>
      <c r="T48" s="141"/>
      <c r="U48" s="141"/>
      <c r="V48" s="141"/>
      <c r="W48" s="7"/>
      <c r="X48" s="141"/>
      <c r="Y48" s="141"/>
      <c r="Z48" s="141"/>
      <c r="AA48" s="141"/>
      <c r="AB48" s="141"/>
      <c r="AC48" s="141"/>
      <c r="AD48" s="7"/>
      <c r="AE48" s="141"/>
      <c r="AF48" s="141"/>
      <c r="AG48" s="141"/>
      <c r="AH48" s="141"/>
      <c r="AI48" s="138">
        <f t="shared" si="1"/>
        <v>0</v>
      </c>
    </row>
    <row r="49" spans="1:35" ht="15.75" customHeight="1" x14ac:dyDescent="0.25">
      <c r="A49" s="72">
        <v>5</v>
      </c>
      <c r="B49" s="73" t="s">
        <v>123</v>
      </c>
      <c r="C49" s="138"/>
      <c r="D49" s="141"/>
      <c r="E49" s="141"/>
      <c r="F49" s="141"/>
      <c r="G49" s="141"/>
      <c r="H49" s="141"/>
      <c r="I49" s="7"/>
      <c r="J49" s="141"/>
      <c r="K49" s="141"/>
      <c r="L49" s="141"/>
      <c r="M49" s="141"/>
      <c r="N49" s="141"/>
      <c r="O49" s="141"/>
      <c r="P49" s="7"/>
      <c r="Q49" s="141"/>
      <c r="R49" s="141"/>
      <c r="S49" s="141"/>
      <c r="T49" s="141"/>
      <c r="U49" s="141"/>
      <c r="V49" s="141"/>
      <c r="W49" s="7"/>
      <c r="X49" s="141"/>
      <c r="Y49" s="141"/>
      <c r="Z49" s="141"/>
      <c r="AA49" s="141"/>
      <c r="AB49" s="141"/>
      <c r="AC49" s="141"/>
      <c r="AD49" s="7"/>
      <c r="AE49" s="141"/>
      <c r="AF49" s="141"/>
      <c r="AG49" s="141"/>
      <c r="AH49" s="141"/>
      <c r="AI49" s="138">
        <f t="shared" si="1"/>
        <v>0</v>
      </c>
    </row>
    <row r="50" spans="1:35" ht="17.25" customHeight="1" x14ac:dyDescent="0.25">
      <c r="A50" s="76"/>
      <c r="B50" s="76" t="s">
        <v>94</v>
      </c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</row>
    <row r="51" spans="1:35" ht="17.25" customHeight="1" x14ac:dyDescent="0.25">
      <c r="A51" s="76"/>
      <c r="B51" s="76"/>
      <c r="C51" s="77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</row>
    <row r="52" spans="1:35" s="78" customFormat="1" ht="12.75" x14ac:dyDescent="0.2">
      <c r="B52" s="79" t="s">
        <v>58</v>
      </c>
      <c r="C52" s="78" t="s">
        <v>59</v>
      </c>
      <c r="H52" s="78" t="s">
        <v>20</v>
      </c>
      <c r="K52" s="78" t="s">
        <v>60</v>
      </c>
      <c r="P52" s="78" t="s">
        <v>61</v>
      </c>
      <c r="S52" s="78" t="s">
        <v>74</v>
      </c>
      <c r="X52" s="78" t="s">
        <v>119</v>
      </c>
      <c r="AA52" s="78" t="s">
        <v>149</v>
      </c>
      <c r="AF52" s="78" t="s">
        <v>148</v>
      </c>
    </row>
    <row r="53" spans="1:35" s="78" customFormat="1" ht="12.75" x14ac:dyDescent="0.2">
      <c r="C53" s="78" t="s">
        <v>188</v>
      </c>
      <c r="H53" s="78" t="s">
        <v>67</v>
      </c>
      <c r="K53" s="78" t="s">
        <v>76</v>
      </c>
      <c r="P53" s="78" t="s">
        <v>21</v>
      </c>
      <c r="S53" s="78" t="s">
        <v>137</v>
      </c>
      <c r="X53" s="78" t="s">
        <v>78</v>
      </c>
      <c r="AA53" s="78" t="s">
        <v>62</v>
      </c>
      <c r="AF53" s="78" t="s">
        <v>129</v>
      </c>
    </row>
    <row r="54" spans="1:35" x14ac:dyDescent="0.25">
      <c r="B54" s="76"/>
      <c r="C54" s="76"/>
      <c r="F54" s="80" t="s">
        <v>81</v>
      </c>
      <c r="AA54" s="81" t="s">
        <v>222</v>
      </c>
    </row>
    <row r="55" spans="1:35" x14ac:dyDescent="0.25">
      <c r="B55" s="76"/>
      <c r="C55" s="76"/>
      <c r="AA55" s="80" t="s">
        <v>82</v>
      </c>
    </row>
    <row r="56" spans="1:35" x14ac:dyDescent="0.25">
      <c r="F56" s="80"/>
    </row>
    <row r="57" spans="1:35" x14ac:dyDescent="0.25">
      <c r="F57" s="80"/>
      <c r="N57" s="67" t="s">
        <v>230</v>
      </c>
    </row>
    <row r="58" spans="1:35" x14ac:dyDescent="0.25">
      <c r="F58" s="80"/>
    </row>
    <row r="59" spans="1:35" x14ac:dyDescent="0.25">
      <c r="F59" s="80"/>
      <c r="Y59" s="67" t="s">
        <v>161</v>
      </c>
    </row>
    <row r="61" spans="1:35" ht="16.5" x14ac:dyDescent="0.25">
      <c r="F61" s="83"/>
      <c r="AA61" s="80"/>
    </row>
  </sheetData>
  <mergeCells count="18">
    <mergeCell ref="A41:H41"/>
    <mergeCell ref="A42:H42"/>
    <mergeCell ref="A44:A45"/>
    <mergeCell ref="B44:B45"/>
    <mergeCell ref="AI44:AI45"/>
    <mergeCell ref="A40:H40"/>
    <mergeCell ref="J40:AI40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9:H39"/>
    <mergeCell ref="J39:AI39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topLeftCell="A14" zoomScale="98" zoomScaleNormal="98" workbookViewId="0">
      <selection activeCell="C35" sqref="C35:I35"/>
    </sheetView>
  </sheetViews>
  <sheetFormatPr defaultColWidth="9" defaultRowHeight="15.75" x14ac:dyDescent="0.25"/>
  <cols>
    <col min="1" max="1" width="3.25" style="67" customWidth="1"/>
    <col min="2" max="2" width="18.5" style="67" customWidth="1"/>
    <col min="3" max="3" width="5" style="67" customWidth="1"/>
    <col min="4" max="31" width="3.5" style="67" customWidth="1"/>
    <col min="32" max="34" width="3.25" style="67" hidden="1" customWidth="1"/>
    <col min="35" max="35" width="7.12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226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37" ht="8.25" customHeight="1" x14ac:dyDescent="0.25">
      <c r="A5" s="68"/>
    </row>
    <row r="6" spans="1:37" ht="18.75" customHeight="1" x14ac:dyDescent="0.25">
      <c r="A6" s="212" t="s">
        <v>6</v>
      </c>
      <c r="B6" s="213" t="s">
        <v>7</v>
      </c>
      <c r="C6" s="145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3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3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3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132">
        <v>31</v>
      </c>
      <c r="AI6" s="214" t="s">
        <v>9</v>
      </c>
      <c r="AK6" s="67" t="s">
        <v>145</v>
      </c>
    </row>
    <row r="7" spans="1:37" ht="18.75" customHeight="1" x14ac:dyDescent="0.25">
      <c r="A7" s="212"/>
      <c r="B7" s="213"/>
      <c r="C7" s="145" t="s">
        <v>10</v>
      </c>
      <c r="D7" s="134">
        <v>6</v>
      </c>
      <c r="E7" s="134">
        <v>7</v>
      </c>
      <c r="F7" s="134" t="s">
        <v>14</v>
      </c>
      <c r="G7" s="134">
        <v>2</v>
      </c>
      <c r="H7" s="134">
        <v>3</v>
      </c>
      <c r="I7" s="134">
        <v>4</v>
      </c>
      <c r="J7" s="134">
        <v>5</v>
      </c>
      <c r="K7" s="134">
        <v>6</v>
      </c>
      <c r="L7" s="134">
        <v>7</v>
      </c>
      <c r="M7" s="134" t="s">
        <v>14</v>
      </c>
      <c r="N7" s="134">
        <v>2</v>
      </c>
      <c r="O7" s="134">
        <v>3</v>
      </c>
      <c r="P7" s="134">
        <v>4</v>
      </c>
      <c r="Q7" s="134">
        <v>5</v>
      </c>
      <c r="R7" s="134">
        <v>6</v>
      </c>
      <c r="S7" s="134">
        <v>7</v>
      </c>
      <c r="T7" s="134" t="s">
        <v>14</v>
      </c>
      <c r="U7" s="139">
        <v>2</v>
      </c>
      <c r="V7" s="134">
        <v>3</v>
      </c>
      <c r="W7" s="134">
        <v>4</v>
      </c>
      <c r="X7" s="134">
        <v>5</v>
      </c>
      <c r="Y7" s="134">
        <v>6</v>
      </c>
      <c r="Z7" s="134">
        <v>7</v>
      </c>
      <c r="AA7" s="134" t="s">
        <v>14</v>
      </c>
      <c r="AB7" s="139">
        <v>2</v>
      </c>
      <c r="AC7" s="134">
        <v>3</v>
      </c>
      <c r="AD7" s="134">
        <v>4</v>
      </c>
      <c r="AE7" s="134">
        <v>5</v>
      </c>
      <c r="AF7" s="134">
        <v>6</v>
      </c>
      <c r="AG7" s="134">
        <v>7</v>
      </c>
      <c r="AH7" s="134">
        <v>5</v>
      </c>
      <c r="AI7" s="215"/>
      <c r="AK7" s="71" t="s">
        <v>146</v>
      </c>
    </row>
    <row r="8" spans="1:37" ht="15.75" customHeight="1" x14ac:dyDescent="0.25">
      <c r="A8" s="72" t="s">
        <v>18</v>
      </c>
      <c r="B8" s="101" t="s">
        <v>225</v>
      </c>
      <c r="C8" s="144"/>
      <c r="D8" s="144" t="s">
        <v>20</v>
      </c>
      <c r="E8" s="144" t="s">
        <v>21</v>
      </c>
      <c r="F8" s="7"/>
      <c r="G8" s="144" t="s">
        <v>21</v>
      </c>
      <c r="H8" s="144" t="s">
        <v>21</v>
      </c>
      <c r="I8" s="144" t="s">
        <v>21</v>
      </c>
      <c r="J8" s="144" t="s">
        <v>21</v>
      </c>
      <c r="K8" s="144" t="s">
        <v>21</v>
      </c>
      <c r="L8" s="144" t="s">
        <v>21</v>
      </c>
      <c r="M8" s="7"/>
      <c r="N8" s="144" t="s">
        <v>20</v>
      </c>
      <c r="O8" s="144" t="s">
        <v>20</v>
      </c>
      <c r="P8" s="144" t="s">
        <v>20</v>
      </c>
      <c r="Q8" s="144" t="s">
        <v>20</v>
      </c>
      <c r="R8" s="144" t="s">
        <v>20</v>
      </c>
      <c r="S8" s="144" t="s">
        <v>20</v>
      </c>
      <c r="T8" s="7"/>
      <c r="U8" s="144" t="s">
        <v>20</v>
      </c>
      <c r="V8" s="144" t="s">
        <v>20</v>
      </c>
      <c r="W8" s="144" t="s">
        <v>20</v>
      </c>
      <c r="X8" s="144" t="s">
        <v>20</v>
      </c>
      <c r="Y8" s="144" t="s">
        <v>20</v>
      </c>
      <c r="Z8" s="144" t="s">
        <v>20</v>
      </c>
      <c r="AA8" s="7"/>
      <c r="AB8" s="144" t="s">
        <v>20</v>
      </c>
      <c r="AC8" s="144" t="s">
        <v>20</v>
      </c>
      <c r="AD8" s="144" t="s">
        <v>20</v>
      </c>
      <c r="AE8" s="144" t="s">
        <v>20</v>
      </c>
      <c r="AF8" s="144"/>
      <c r="AG8" s="144"/>
      <c r="AH8" s="144"/>
      <c r="AI8" s="148">
        <f t="shared" ref="AI8:AI26" si="0">COUNTIF(D8:AG8,"X")+COUNTIF(D8:AG8,"Ho")+COUNTIF(D8:AG8,"VN")+COUNTIF(D8:AG8,"CT")</f>
        <v>17</v>
      </c>
    </row>
    <row r="9" spans="1:37" ht="15.75" customHeight="1" x14ac:dyDescent="0.25">
      <c r="A9" s="72" t="s">
        <v>22</v>
      </c>
      <c r="B9" s="101" t="s">
        <v>93</v>
      </c>
      <c r="C9" s="144"/>
      <c r="D9" s="144" t="s">
        <v>20</v>
      </c>
      <c r="E9" s="146" t="s">
        <v>21</v>
      </c>
      <c r="F9" s="7"/>
      <c r="G9" s="146" t="s">
        <v>21</v>
      </c>
      <c r="H9" s="146" t="s">
        <v>21</v>
      </c>
      <c r="I9" s="146" t="s">
        <v>21</v>
      </c>
      <c r="J9" s="146" t="s">
        <v>21</v>
      </c>
      <c r="K9" s="146" t="s">
        <v>21</v>
      </c>
      <c r="L9" s="146" t="s">
        <v>21</v>
      </c>
      <c r="M9" s="7"/>
      <c r="N9" s="144" t="s">
        <v>27</v>
      </c>
      <c r="O9" s="144" t="s">
        <v>27</v>
      </c>
      <c r="P9" s="144" t="s">
        <v>27</v>
      </c>
      <c r="Q9" s="144" t="s">
        <v>27</v>
      </c>
      <c r="R9" s="144" t="s">
        <v>27</v>
      </c>
      <c r="S9" s="144"/>
      <c r="T9" s="7"/>
      <c r="U9" s="144" t="s">
        <v>27</v>
      </c>
      <c r="V9" s="144" t="s">
        <v>27</v>
      </c>
      <c r="W9" s="144" t="s">
        <v>27</v>
      </c>
      <c r="X9" s="144" t="s">
        <v>20</v>
      </c>
      <c r="Y9" s="144" t="s">
        <v>20</v>
      </c>
      <c r="Z9" s="144" t="s">
        <v>20</v>
      </c>
      <c r="AA9" s="7"/>
      <c r="AB9" s="144" t="s">
        <v>20</v>
      </c>
      <c r="AC9" s="144" t="s">
        <v>20</v>
      </c>
      <c r="AD9" s="144" t="s">
        <v>20</v>
      </c>
      <c r="AE9" s="144" t="s">
        <v>20</v>
      </c>
      <c r="AF9" s="144"/>
      <c r="AG9" s="144"/>
      <c r="AH9" s="144"/>
      <c r="AI9" s="144">
        <f t="shared" si="0"/>
        <v>8</v>
      </c>
    </row>
    <row r="10" spans="1:37" ht="15.75" customHeight="1" x14ac:dyDescent="0.25">
      <c r="A10" s="72" t="s">
        <v>24</v>
      </c>
      <c r="B10" s="101" t="s">
        <v>23</v>
      </c>
      <c r="C10" s="144"/>
      <c r="D10" s="144" t="s">
        <v>20</v>
      </c>
      <c r="E10" s="146" t="s">
        <v>21</v>
      </c>
      <c r="F10" s="7"/>
      <c r="G10" s="146" t="s">
        <v>21</v>
      </c>
      <c r="H10" s="146" t="s">
        <v>21</v>
      </c>
      <c r="I10" s="146" t="s">
        <v>21</v>
      </c>
      <c r="J10" s="146" t="s">
        <v>21</v>
      </c>
      <c r="K10" s="146" t="s">
        <v>21</v>
      </c>
      <c r="L10" s="146" t="s">
        <v>21</v>
      </c>
      <c r="M10" s="7"/>
      <c r="N10" s="144" t="s">
        <v>20</v>
      </c>
      <c r="O10" s="144" t="s">
        <v>20</v>
      </c>
      <c r="P10" s="144" t="s">
        <v>20</v>
      </c>
      <c r="Q10" s="144" t="s">
        <v>20</v>
      </c>
      <c r="R10" s="144" t="s">
        <v>20</v>
      </c>
      <c r="S10" s="144" t="s">
        <v>20</v>
      </c>
      <c r="T10" s="7"/>
      <c r="U10" s="144" t="s">
        <v>20</v>
      </c>
      <c r="V10" s="144" t="s">
        <v>20</v>
      </c>
      <c r="W10" s="144" t="s">
        <v>20</v>
      </c>
      <c r="X10" s="144" t="s">
        <v>20</v>
      </c>
      <c r="Y10" s="144" t="s">
        <v>20</v>
      </c>
      <c r="Z10" s="144"/>
      <c r="AA10" s="7"/>
      <c r="AB10" s="144" t="s">
        <v>20</v>
      </c>
      <c r="AC10" s="144" t="s">
        <v>20</v>
      </c>
      <c r="AD10" s="144" t="s">
        <v>20</v>
      </c>
      <c r="AE10" s="144" t="s">
        <v>20</v>
      </c>
      <c r="AF10" s="144"/>
      <c r="AG10" s="144"/>
      <c r="AH10" s="144"/>
      <c r="AI10" s="144">
        <f t="shared" si="0"/>
        <v>16</v>
      </c>
    </row>
    <row r="11" spans="1:37" ht="15.75" customHeight="1" x14ac:dyDescent="0.25">
      <c r="A11" s="72" t="s">
        <v>28</v>
      </c>
      <c r="B11" s="101" t="s">
        <v>25</v>
      </c>
      <c r="C11" s="144"/>
      <c r="D11" s="144" t="s">
        <v>20</v>
      </c>
      <c r="E11" s="146" t="s">
        <v>21</v>
      </c>
      <c r="F11" s="7"/>
      <c r="G11" s="146" t="s">
        <v>21</v>
      </c>
      <c r="H11" s="146" t="s">
        <v>21</v>
      </c>
      <c r="I11" s="146" t="s">
        <v>21</v>
      </c>
      <c r="J11" s="146" t="s">
        <v>21</v>
      </c>
      <c r="K11" s="146" t="s">
        <v>21</v>
      </c>
      <c r="L11" s="146" t="s">
        <v>21</v>
      </c>
      <c r="M11" s="7"/>
      <c r="N11" s="144" t="s">
        <v>20</v>
      </c>
      <c r="O11" s="144" t="s">
        <v>20</v>
      </c>
      <c r="P11" s="144" t="s">
        <v>20</v>
      </c>
      <c r="Q11" s="144" t="s">
        <v>20</v>
      </c>
      <c r="R11" s="144" t="s">
        <v>20</v>
      </c>
      <c r="S11" s="144"/>
      <c r="T11" s="7"/>
      <c r="U11" s="144" t="s">
        <v>20</v>
      </c>
      <c r="V11" s="144" t="s">
        <v>20</v>
      </c>
      <c r="W11" s="144" t="s">
        <v>20</v>
      </c>
      <c r="X11" s="144" t="s">
        <v>20</v>
      </c>
      <c r="Y11" s="144" t="s">
        <v>20</v>
      </c>
      <c r="Z11" s="144"/>
      <c r="AA11" s="7"/>
      <c r="AB11" s="144" t="s">
        <v>20</v>
      </c>
      <c r="AC11" s="144" t="s">
        <v>20</v>
      </c>
      <c r="AD11" s="144" t="s">
        <v>20</v>
      </c>
      <c r="AE11" s="144" t="s">
        <v>20</v>
      </c>
      <c r="AF11" s="144"/>
      <c r="AG11" s="144"/>
      <c r="AH11" s="144"/>
      <c r="AI11" s="144">
        <f t="shared" si="0"/>
        <v>15</v>
      </c>
    </row>
    <row r="12" spans="1:37" ht="15.75" customHeight="1" x14ac:dyDescent="0.25">
      <c r="A12" s="72" t="s">
        <v>30</v>
      </c>
      <c r="B12" s="101" t="s">
        <v>31</v>
      </c>
      <c r="C12" s="144"/>
      <c r="D12" s="144" t="s">
        <v>20</v>
      </c>
      <c r="E12" s="144" t="s">
        <v>21</v>
      </c>
      <c r="F12" s="7" t="s">
        <v>21</v>
      </c>
      <c r="G12" s="144" t="s">
        <v>21</v>
      </c>
      <c r="H12" s="144" t="s">
        <v>21</v>
      </c>
      <c r="I12" s="144" t="s">
        <v>21</v>
      </c>
      <c r="J12" s="144" t="s">
        <v>21</v>
      </c>
      <c r="K12" s="144" t="s">
        <v>21</v>
      </c>
      <c r="L12" s="144" t="s">
        <v>21</v>
      </c>
      <c r="M12" s="7" t="s">
        <v>21</v>
      </c>
      <c r="N12" s="144" t="s">
        <v>20</v>
      </c>
      <c r="O12" s="144" t="s">
        <v>20</v>
      </c>
      <c r="P12" s="144" t="s">
        <v>20</v>
      </c>
      <c r="Q12" s="144" t="s">
        <v>20</v>
      </c>
      <c r="R12" s="144" t="s">
        <v>20</v>
      </c>
      <c r="S12" s="144"/>
      <c r="T12" s="7"/>
      <c r="U12" s="144" t="s">
        <v>20</v>
      </c>
      <c r="V12" s="144" t="s">
        <v>20</v>
      </c>
      <c r="W12" s="144" t="s">
        <v>20</v>
      </c>
      <c r="X12" s="144"/>
      <c r="Y12" s="144"/>
      <c r="Z12" s="144" t="s">
        <v>20</v>
      </c>
      <c r="AA12" s="7" t="s">
        <v>20</v>
      </c>
      <c r="AB12" s="144" t="s">
        <v>20</v>
      </c>
      <c r="AC12" s="144" t="s">
        <v>20</v>
      </c>
      <c r="AD12" s="144" t="s">
        <v>20</v>
      </c>
      <c r="AE12" s="144" t="s">
        <v>20</v>
      </c>
      <c r="AF12" s="144"/>
      <c r="AG12" s="144"/>
      <c r="AH12" s="144"/>
      <c r="AI12" s="144">
        <f t="shared" si="0"/>
        <v>15</v>
      </c>
    </row>
    <row r="13" spans="1:37" ht="15.75" customHeight="1" x14ac:dyDescent="0.25">
      <c r="A13" s="72" t="s">
        <v>32</v>
      </c>
      <c r="B13" s="101" t="s">
        <v>33</v>
      </c>
      <c r="C13" s="144"/>
      <c r="D13" s="144" t="s">
        <v>20</v>
      </c>
      <c r="E13" s="146" t="s">
        <v>21</v>
      </c>
      <c r="F13" s="7"/>
      <c r="G13" s="146" t="s">
        <v>21</v>
      </c>
      <c r="H13" s="146" t="s">
        <v>21</v>
      </c>
      <c r="I13" s="146" t="s">
        <v>21</v>
      </c>
      <c r="J13" s="146" t="s">
        <v>21</v>
      </c>
      <c r="K13" s="146" t="s">
        <v>21</v>
      </c>
      <c r="L13" s="146" t="s">
        <v>21</v>
      </c>
      <c r="M13" s="7"/>
      <c r="N13" s="144" t="s">
        <v>20</v>
      </c>
      <c r="O13" s="144" t="s">
        <v>20</v>
      </c>
      <c r="P13" s="144" t="s">
        <v>20</v>
      </c>
      <c r="Q13" s="144" t="s">
        <v>20</v>
      </c>
      <c r="R13" s="144" t="s">
        <v>20</v>
      </c>
      <c r="S13" s="144"/>
      <c r="T13" s="7"/>
      <c r="U13" s="144" t="s">
        <v>20</v>
      </c>
      <c r="V13" s="144" t="s">
        <v>20</v>
      </c>
      <c r="W13" s="144" t="s">
        <v>20</v>
      </c>
      <c r="X13" s="144" t="s">
        <v>20</v>
      </c>
      <c r="Y13" s="144" t="s">
        <v>20</v>
      </c>
      <c r="Z13" s="144"/>
      <c r="AA13" s="7"/>
      <c r="AB13" s="144" t="s">
        <v>20</v>
      </c>
      <c r="AC13" s="144" t="s">
        <v>20</v>
      </c>
      <c r="AD13" s="144" t="s">
        <v>20</v>
      </c>
      <c r="AE13" s="144" t="s">
        <v>20</v>
      </c>
      <c r="AF13" s="144"/>
      <c r="AG13" s="144"/>
      <c r="AH13" s="144"/>
      <c r="AI13" s="144">
        <f t="shared" si="0"/>
        <v>15</v>
      </c>
    </row>
    <row r="14" spans="1:37" ht="15.75" customHeight="1" x14ac:dyDescent="0.25">
      <c r="A14" s="72" t="s">
        <v>34</v>
      </c>
      <c r="B14" s="101" t="s">
        <v>35</v>
      </c>
      <c r="C14" s="144"/>
      <c r="D14" s="144" t="s">
        <v>20</v>
      </c>
      <c r="E14" s="146" t="s">
        <v>21</v>
      </c>
      <c r="F14" s="7"/>
      <c r="G14" s="146" t="s">
        <v>21</v>
      </c>
      <c r="H14" s="146" t="s">
        <v>21</v>
      </c>
      <c r="I14" s="146" t="s">
        <v>21</v>
      </c>
      <c r="J14" s="146" t="s">
        <v>21</v>
      </c>
      <c r="K14" s="146" t="s">
        <v>21</v>
      </c>
      <c r="L14" s="146" t="s">
        <v>21</v>
      </c>
      <c r="M14" s="7"/>
      <c r="N14" s="144" t="s">
        <v>21</v>
      </c>
      <c r="O14" s="144" t="s">
        <v>21</v>
      </c>
      <c r="P14" s="144" t="s">
        <v>20</v>
      </c>
      <c r="Q14" s="144" t="s">
        <v>20</v>
      </c>
      <c r="R14" s="144" t="s">
        <v>20</v>
      </c>
      <c r="S14" s="144"/>
      <c r="T14" s="7"/>
      <c r="U14" s="144" t="s">
        <v>20</v>
      </c>
      <c r="V14" s="144" t="s">
        <v>20</v>
      </c>
      <c r="W14" s="144" t="s">
        <v>20</v>
      </c>
      <c r="X14" s="144" t="s">
        <v>20</v>
      </c>
      <c r="Y14" s="144" t="s">
        <v>20</v>
      </c>
      <c r="Z14" s="144"/>
      <c r="AA14" s="7"/>
      <c r="AB14" s="144" t="s">
        <v>20</v>
      </c>
      <c r="AC14" s="144" t="s">
        <v>20</v>
      </c>
      <c r="AD14" s="144" t="s">
        <v>20</v>
      </c>
      <c r="AE14" s="144" t="s">
        <v>20</v>
      </c>
      <c r="AF14" s="144"/>
      <c r="AG14" s="144"/>
      <c r="AH14" s="144"/>
      <c r="AI14" s="144">
        <f t="shared" si="0"/>
        <v>13</v>
      </c>
    </row>
    <row r="15" spans="1:37" ht="15.75" customHeight="1" x14ac:dyDescent="0.25">
      <c r="A15" s="72" t="s">
        <v>36</v>
      </c>
      <c r="B15" s="101" t="s">
        <v>37</v>
      </c>
      <c r="C15" s="144"/>
      <c r="D15" s="144" t="s">
        <v>20</v>
      </c>
      <c r="E15" s="146" t="s">
        <v>21</v>
      </c>
      <c r="F15" s="7"/>
      <c r="G15" s="146" t="s">
        <v>21</v>
      </c>
      <c r="H15" s="146" t="s">
        <v>21</v>
      </c>
      <c r="I15" s="146" t="s">
        <v>21</v>
      </c>
      <c r="J15" s="146" t="s">
        <v>21</v>
      </c>
      <c r="K15" s="146" t="s">
        <v>21</v>
      </c>
      <c r="L15" s="146" t="s">
        <v>21</v>
      </c>
      <c r="M15" s="7"/>
      <c r="N15" s="144" t="s">
        <v>20</v>
      </c>
      <c r="O15" s="144" t="s">
        <v>20</v>
      </c>
      <c r="P15" s="144" t="s">
        <v>20</v>
      </c>
      <c r="Q15" s="144" t="s">
        <v>20</v>
      </c>
      <c r="R15" s="144" t="s">
        <v>20</v>
      </c>
      <c r="S15" s="144"/>
      <c r="T15" s="7"/>
      <c r="U15" s="144" t="s">
        <v>20</v>
      </c>
      <c r="V15" s="144" t="s">
        <v>20</v>
      </c>
      <c r="W15" s="144" t="s">
        <v>20</v>
      </c>
      <c r="X15" s="144" t="s">
        <v>20</v>
      </c>
      <c r="Y15" s="144" t="s">
        <v>20</v>
      </c>
      <c r="Z15" s="144"/>
      <c r="AA15" s="7"/>
      <c r="AB15" s="144" t="s">
        <v>20</v>
      </c>
      <c r="AC15" s="144" t="s">
        <v>20</v>
      </c>
      <c r="AD15" s="144" t="s">
        <v>20</v>
      </c>
      <c r="AE15" s="144" t="s">
        <v>20</v>
      </c>
      <c r="AF15" s="144"/>
      <c r="AG15" s="144"/>
      <c r="AH15" s="144"/>
      <c r="AI15" s="144">
        <f t="shared" si="0"/>
        <v>15</v>
      </c>
    </row>
    <row r="16" spans="1:37" ht="15.75" customHeight="1" x14ac:dyDescent="0.25">
      <c r="A16" s="72" t="s">
        <v>38</v>
      </c>
      <c r="B16" s="101" t="s">
        <v>39</v>
      </c>
      <c r="C16" s="144"/>
      <c r="D16" s="144" t="s">
        <v>21</v>
      </c>
      <c r="E16" s="146" t="s">
        <v>21</v>
      </c>
      <c r="F16" s="7"/>
      <c r="G16" s="146" t="s">
        <v>21</v>
      </c>
      <c r="H16" s="146" t="s">
        <v>21</v>
      </c>
      <c r="I16" s="146" t="s">
        <v>21</v>
      </c>
      <c r="J16" s="146" t="s">
        <v>21</v>
      </c>
      <c r="K16" s="146" t="s">
        <v>21</v>
      </c>
      <c r="L16" s="146" t="s">
        <v>21</v>
      </c>
      <c r="M16" s="7"/>
      <c r="N16" s="144" t="s">
        <v>20</v>
      </c>
      <c r="O16" s="144" t="s">
        <v>20</v>
      </c>
      <c r="P16" s="144" t="s">
        <v>20</v>
      </c>
      <c r="Q16" s="144" t="s">
        <v>20</v>
      </c>
      <c r="R16" s="144" t="s">
        <v>20</v>
      </c>
      <c r="S16" s="144"/>
      <c r="T16" s="7"/>
      <c r="U16" s="144" t="s">
        <v>20</v>
      </c>
      <c r="V16" s="144" t="s">
        <v>20</v>
      </c>
      <c r="W16" s="144" t="s">
        <v>20</v>
      </c>
      <c r="X16" s="144" t="s">
        <v>20</v>
      </c>
      <c r="Y16" s="144" t="s">
        <v>20</v>
      </c>
      <c r="Z16" s="144"/>
      <c r="AA16" s="7"/>
      <c r="AB16" s="144" t="s">
        <v>20</v>
      </c>
      <c r="AC16" s="144" t="s">
        <v>20</v>
      </c>
      <c r="AD16" s="144" t="s">
        <v>20</v>
      </c>
      <c r="AE16" s="144" t="s">
        <v>20</v>
      </c>
      <c r="AF16" s="144"/>
      <c r="AG16" s="144"/>
      <c r="AH16" s="144"/>
      <c r="AI16" s="144">
        <f t="shared" si="0"/>
        <v>14</v>
      </c>
    </row>
    <row r="17" spans="1:35" ht="15.75" customHeight="1" x14ac:dyDescent="0.25">
      <c r="A17" s="72" t="s">
        <v>40</v>
      </c>
      <c r="B17" s="101" t="s">
        <v>41</v>
      </c>
      <c r="C17" s="144"/>
      <c r="D17" s="144" t="s">
        <v>21</v>
      </c>
      <c r="E17" s="146" t="s">
        <v>21</v>
      </c>
      <c r="F17" s="7"/>
      <c r="G17" s="146" t="s">
        <v>21</v>
      </c>
      <c r="H17" s="146" t="s">
        <v>21</v>
      </c>
      <c r="I17" s="146" t="s">
        <v>21</v>
      </c>
      <c r="J17" s="146" t="s">
        <v>21</v>
      </c>
      <c r="K17" s="146" t="s">
        <v>21</v>
      </c>
      <c r="L17" s="146" t="s">
        <v>21</v>
      </c>
      <c r="M17" s="7"/>
      <c r="N17" s="144" t="s">
        <v>20</v>
      </c>
      <c r="O17" s="144" t="s">
        <v>20</v>
      </c>
      <c r="P17" s="144" t="s">
        <v>20</v>
      </c>
      <c r="Q17" s="144" t="s">
        <v>21</v>
      </c>
      <c r="R17" s="144" t="s">
        <v>20</v>
      </c>
      <c r="S17" s="144"/>
      <c r="T17" s="7"/>
      <c r="U17" s="144" t="s">
        <v>20</v>
      </c>
      <c r="V17" s="144" t="s">
        <v>20</v>
      </c>
      <c r="W17" s="144" t="s">
        <v>20</v>
      </c>
      <c r="X17" s="144" t="s">
        <v>20</v>
      </c>
      <c r="Y17" s="144" t="s">
        <v>20</v>
      </c>
      <c r="Z17" s="144" t="s">
        <v>20</v>
      </c>
      <c r="AA17" s="7"/>
      <c r="AB17" s="144" t="s">
        <v>20</v>
      </c>
      <c r="AC17" s="144" t="s">
        <v>20</v>
      </c>
      <c r="AD17" s="144" t="s">
        <v>20</v>
      </c>
      <c r="AE17" s="144" t="s">
        <v>20</v>
      </c>
      <c r="AF17" s="144"/>
      <c r="AG17" s="144"/>
      <c r="AH17" s="144"/>
      <c r="AI17" s="144">
        <f t="shared" si="0"/>
        <v>14</v>
      </c>
    </row>
    <row r="18" spans="1:35" ht="15.75" customHeight="1" x14ac:dyDescent="0.25">
      <c r="A18" s="72" t="s">
        <v>42</v>
      </c>
      <c r="B18" s="101" t="s">
        <v>43</v>
      </c>
      <c r="C18" s="144"/>
      <c r="D18" s="144" t="s">
        <v>21</v>
      </c>
      <c r="E18" s="144" t="s">
        <v>21</v>
      </c>
      <c r="F18" s="7" t="s">
        <v>21</v>
      </c>
      <c r="G18" s="144" t="s">
        <v>21</v>
      </c>
      <c r="H18" s="144" t="s">
        <v>21</v>
      </c>
      <c r="I18" s="144" t="s">
        <v>237</v>
      </c>
      <c r="J18" s="144" t="s">
        <v>21</v>
      </c>
      <c r="K18" s="144" t="s">
        <v>21</v>
      </c>
      <c r="L18" s="144" t="s">
        <v>21</v>
      </c>
      <c r="M18" s="7" t="s">
        <v>21</v>
      </c>
      <c r="N18" s="144" t="s">
        <v>21</v>
      </c>
      <c r="O18" s="144" t="s">
        <v>21</v>
      </c>
      <c r="P18" s="144" t="s">
        <v>21</v>
      </c>
      <c r="Q18" s="144"/>
      <c r="R18" s="144" t="s">
        <v>20</v>
      </c>
      <c r="S18" s="144" t="s">
        <v>20</v>
      </c>
      <c r="T18" s="7" t="s">
        <v>20</v>
      </c>
      <c r="U18" s="144" t="s">
        <v>20</v>
      </c>
      <c r="V18" s="144"/>
      <c r="W18" s="144" t="s">
        <v>20</v>
      </c>
      <c r="X18" s="144" t="s">
        <v>20</v>
      </c>
      <c r="Y18" s="144" t="s">
        <v>20</v>
      </c>
      <c r="Z18" s="144"/>
      <c r="AA18" s="7" t="s">
        <v>20</v>
      </c>
      <c r="AB18" s="144" t="s">
        <v>20</v>
      </c>
      <c r="AC18" s="144" t="s">
        <v>20</v>
      </c>
      <c r="AD18" s="144"/>
      <c r="AE18" s="144" t="s">
        <v>20</v>
      </c>
      <c r="AF18" s="144"/>
      <c r="AG18" s="144"/>
      <c r="AH18" s="144"/>
      <c r="AI18" s="144">
        <f t="shared" si="0"/>
        <v>11</v>
      </c>
    </row>
    <row r="19" spans="1:35" ht="15.75" customHeight="1" x14ac:dyDescent="0.25">
      <c r="A19" s="72" t="s">
        <v>44</v>
      </c>
      <c r="B19" s="101" t="s">
        <v>47</v>
      </c>
      <c r="C19" s="144"/>
      <c r="D19" s="144" t="s">
        <v>21</v>
      </c>
      <c r="E19" s="146" t="s">
        <v>21</v>
      </c>
      <c r="F19" s="7"/>
      <c r="G19" s="146" t="s">
        <v>21</v>
      </c>
      <c r="H19" s="146" t="s">
        <v>21</v>
      </c>
      <c r="I19" s="146" t="s">
        <v>21</v>
      </c>
      <c r="J19" s="146" t="s">
        <v>21</v>
      </c>
      <c r="K19" s="146" t="s">
        <v>21</v>
      </c>
      <c r="L19" s="146" t="s">
        <v>21</v>
      </c>
      <c r="M19" s="7"/>
      <c r="N19" s="144" t="s">
        <v>20</v>
      </c>
      <c r="O19" s="144" t="s">
        <v>20</v>
      </c>
      <c r="P19" s="144" t="s">
        <v>20</v>
      </c>
      <c r="Q19" s="144" t="s">
        <v>20</v>
      </c>
      <c r="R19" s="144" t="s">
        <v>20</v>
      </c>
      <c r="S19" s="144"/>
      <c r="T19" s="7"/>
      <c r="U19" s="144" t="s">
        <v>20</v>
      </c>
      <c r="V19" s="144" t="s">
        <v>20</v>
      </c>
      <c r="W19" s="144" t="s">
        <v>20</v>
      </c>
      <c r="X19" s="144" t="s">
        <v>20</v>
      </c>
      <c r="Y19" s="144" t="s">
        <v>20</v>
      </c>
      <c r="Z19" s="144"/>
      <c r="AA19" s="7"/>
      <c r="AB19" s="144" t="s">
        <v>20</v>
      </c>
      <c r="AC19" s="144" t="s">
        <v>20</v>
      </c>
      <c r="AD19" s="144" t="s">
        <v>20</v>
      </c>
      <c r="AE19" s="144" t="s">
        <v>20</v>
      </c>
      <c r="AF19" s="144"/>
      <c r="AG19" s="144"/>
      <c r="AH19" s="144"/>
      <c r="AI19" s="144">
        <f t="shared" si="0"/>
        <v>14</v>
      </c>
    </row>
    <row r="20" spans="1:35" ht="15.75" customHeight="1" x14ac:dyDescent="0.25">
      <c r="A20" s="72" t="s">
        <v>46</v>
      </c>
      <c r="B20" s="101" t="s">
        <v>49</v>
      </c>
      <c r="C20" s="144"/>
      <c r="D20" s="144" t="s">
        <v>21</v>
      </c>
      <c r="E20" s="146" t="s">
        <v>21</v>
      </c>
      <c r="F20" s="7"/>
      <c r="G20" s="146" t="s">
        <v>21</v>
      </c>
      <c r="H20" s="146" t="s">
        <v>21</v>
      </c>
      <c r="I20" s="146" t="s">
        <v>21</v>
      </c>
      <c r="J20" s="146" t="s">
        <v>21</v>
      </c>
      <c r="K20" s="146" t="s">
        <v>21</v>
      </c>
      <c r="L20" s="146" t="s">
        <v>21</v>
      </c>
      <c r="M20" s="7"/>
      <c r="N20" s="144" t="s">
        <v>20</v>
      </c>
      <c r="O20" s="144" t="s">
        <v>20</v>
      </c>
      <c r="P20" s="144" t="s">
        <v>20</v>
      </c>
      <c r="Q20" s="144" t="s">
        <v>20</v>
      </c>
      <c r="R20" s="144" t="s">
        <v>20</v>
      </c>
      <c r="S20" s="144" t="s">
        <v>20</v>
      </c>
      <c r="T20" s="7"/>
      <c r="U20" s="144" t="s">
        <v>20</v>
      </c>
      <c r="V20" s="144" t="s">
        <v>20</v>
      </c>
      <c r="W20" s="144" t="s">
        <v>20</v>
      </c>
      <c r="X20" s="144" t="s">
        <v>20</v>
      </c>
      <c r="Y20" s="144" t="s">
        <v>20</v>
      </c>
      <c r="Z20" s="144" t="s">
        <v>20</v>
      </c>
      <c r="AA20" s="7"/>
      <c r="AB20" s="144" t="s">
        <v>20</v>
      </c>
      <c r="AC20" s="144" t="s">
        <v>20</v>
      </c>
      <c r="AD20" s="144" t="s">
        <v>20</v>
      </c>
      <c r="AE20" s="144" t="s">
        <v>20</v>
      </c>
      <c r="AF20" s="144"/>
      <c r="AG20" s="144"/>
      <c r="AH20" s="144"/>
      <c r="AI20" s="144">
        <f t="shared" si="0"/>
        <v>16</v>
      </c>
    </row>
    <row r="21" spans="1:35" ht="15.75" customHeight="1" x14ac:dyDescent="0.25">
      <c r="A21" s="72" t="s">
        <v>48</v>
      </c>
      <c r="B21" s="101" t="s">
        <v>51</v>
      </c>
      <c r="C21" s="144"/>
      <c r="D21" s="144" t="s">
        <v>21</v>
      </c>
      <c r="E21" s="144" t="s">
        <v>21</v>
      </c>
      <c r="F21" s="7" t="s">
        <v>21</v>
      </c>
      <c r="G21" s="144" t="s">
        <v>21</v>
      </c>
      <c r="H21" s="144" t="s">
        <v>21</v>
      </c>
      <c r="I21" s="144" t="s">
        <v>21</v>
      </c>
      <c r="J21" s="144" t="s">
        <v>21</v>
      </c>
      <c r="K21" s="144" t="s">
        <v>21</v>
      </c>
      <c r="L21" s="144" t="s">
        <v>21</v>
      </c>
      <c r="M21" s="7" t="s">
        <v>21</v>
      </c>
      <c r="N21" s="144" t="s">
        <v>20</v>
      </c>
      <c r="O21" s="144" t="s">
        <v>20</v>
      </c>
      <c r="P21" s="144"/>
      <c r="Q21" s="144" t="s">
        <v>20</v>
      </c>
      <c r="R21" s="144" t="s">
        <v>20</v>
      </c>
      <c r="S21" s="144" t="s">
        <v>20</v>
      </c>
      <c r="T21" s="7" t="s">
        <v>20</v>
      </c>
      <c r="U21" s="144" t="s">
        <v>20</v>
      </c>
      <c r="V21" s="144" t="s">
        <v>20</v>
      </c>
      <c r="W21" s="144" t="s">
        <v>20</v>
      </c>
      <c r="X21" s="144" t="s">
        <v>20</v>
      </c>
      <c r="Y21" s="144" t="s">
        <v>20</v>
      </c>
      <c r="Z21" s="144" t="s">
        <v>20</v>
      </c>
      <c r="AA21" s="7"/>
      <c r="AB21" s="144" t="s">
        <v>20</v>
      </c>
      <c r="AC21" s="144"/>
      <c r="AD21" s="144" t="s">
        <v>20</v>
      </c>
      <c r="AE21" s="144" t="s">
        <v>20</v>
      </c>
      <c r="AF21" s="144"/>
      <c r="AG21" s="144"/>
      <c r="AH21" s="144"/>
      <c r="AI21" s="144">
        <f t="shared" si="0"/>
        <v>15</v>
      </c>
    </row>
    <row r="22" spans="1:35" ht="15.75" customHeight="1" x14ac:dyDescent="0.25">
      <c r="A22" s="72" t="s">
        <v>50</v>
      </c>
      <c r="B22" s="101" t="s">
        <v>53</v>
      </c>
      <c r="C22" s="144"/>
      <c r="D22" s="144" t="s">
        <v>20</v>
      </c>
      <c r="E22" s="146" t="s">
        <v>21</v>
      </c>
      <c r="F22" s="7"/>
      <c r="G22" s="146" t="s">
        <v>21</v>
      </c>
      <c r="H22" s="146" t="s">
        <v>21</v>
      </c>
      <c r="I22" s="146" t="s">
        <v>21</v>
      </c>
      <c r="J22" s="146" t="s">
        <v>21</v>
      </c>
      <c r="K22" s="146" t="s">
        <v>21</v>
      </c>
      <c r="L22" s="146" t="s">
        <v>21</v>
      </c>
      <c r="M22" s="7"/>
      <c r="N22" s="144" t="s">
        <v>21</v>
      </c>
      <c r="O22" s="144" t="s">
        <v>20</v>
      </c>
      <c r="P22" s="144" t="s">
        <v>20</v>
      </c>
      <c r="Q22" s="144" t="s">
        <v>20</v>
      </c>
      <c r="R22" s="144" t="s">
        <v>20</v>
      </c>
      <c r="S22" s="144" t="s">
        <v>20</v>
      </c>
      <c r="T22" s="7"/>
      <c r="U22" s="144" t="s">
        <v>20</v>
      </c>
      <c r="V22" s="144" t="s">
        <v>20</v>
      </c>
      <c r="W22" s="144" t="s">
        <v>20</v>
      </c>
      <c r="X22" s="144" t="s">
        <v>20</v>
      </c>
      <c r="Y22" s="144" t="s">
        <v>20</v>
      </c>
      <c r="Z22" s="144" t="s">
        <v>20</v>
      </c>
      <c r="AA22" s="7"/>
      <c r="AB22" s="144" t="s">
        <v>20</v>
      </c>
      <c r="AC22" s="144" t="s">
        <v>20</v>
      </c>
      <c r="AD22" s="144" t="s">
        <v>20</v>
      </c>
      <c r="AE22" s="144" t="s">
        <v>20</v>
      </c>
      <c r="AF22" s="144"/>
      <c r="AG22" s="144"/>
      <c r="AH22" s="144"/>
      <c r="AI22" s="144">
        <f t="shared" si="0"/>
        <v>16</v>
      </c>
    </row>
    <row r="23" spans="1:35" ht="15.75" customHeight="1" x14ac:dyDescent="0.25">
      <c r="A23" s="72" t="s">
        <v>52</v>
      </c>
      <c r="B23" s="101" t="s">
        <v>55</v>
      </c>
      <c r="C23" s="144"/>
      <c r="D23" s="144" t="s">
        <v>21</v>
      </c>
      <c r="E23" s="146" t="s">
        <v>21</v>
      </c>
      <c r="F23" s="7"/>
      <c r="G23" s="146" t="s">
        <v>21</v>
      </c>
      <c r="H23" s="146" t="s">
        <v>21</v>
      </c>
      <c r="I23" s="146" t="s">
        <v>21</v>
      </c>
      <c r="J23" s="146" t="s">
        <v>21</v>
      </c>
      <c r="K23" s="146" t="s">
        <v>21</v>
      </c>
      <c r="L23" s="146" t="s">
        <v>21</v>
      </c>
      <c r="M23" s="7"/>
      <c r="N23" s="144" t="s">
        <v>20</v>
      </c>
      <c r="O23" s="144" t="s">
        <v>20</v>
      </c>
      <c r="P23" s="144" t="s">
        <v>20</v>
      </c>
      <c r="Q23" s="144" t="s">
        <v>20</v>
      </c>
      <c r="R23" s="144" t="s">
        <v>20</v>
      </c>
      <c r="S23" s="144" t="s">
        <v>20</v>
      </c>
      <c r="T23" s="7"/>
      <c r="U23" s="144" t="s">
        <v>20</v>
      </c>
      <c r="V23" s="144" t="s">
        <v>20</v>
      </c>
      <c r="W23" s="144" t="s">
        <v>20</v>
      </c>
      <c r="X23" s="144" t="s">
        <v>20</v>
      </c>
      <c r="Y23" s="144" t="s">
        <v>20</v>
      </c>
      <c r="Z23" s="144" t="s">
        <v>20</v>
      </c>
      <c r="AA23" s="7"/>
      <c r="AB23" s="144" t="s">
        <v>20</v>
      </c>
      <c r="AC23" s="144" t="s">
        <v>20</v>
      </c>
      <c r="AD23" s="144" t="s">
        <v>20</v>
      </c>
      <c r="AE23" s="144" t="s">
        <v>20</v>
      </c>
      <c r="AF23" s="144"/>
      <c r="AG23" s="144"/>
      <c r="AH23" s="144"/>
      <c r="AI23" s="144">
        <f t="shared" si="0"/>
        <v>16</v>
      </c>
    </row>
    <row r="24" spans="1:35" ht="15.75" customHeight="1" x14ac:dyDescent="0.25">
      <c r="A24" s="72" t="s">
        <v>54</v>
      </c>
      <c r="B24" s="101" t="s">
        <v>57</v>
      </c>
      <c r="C24" s="144"/>
      <c r="D24" s="144" t="s">
        <v>21</v>
      </c>
      <c r="E24" s="146" t="s">
        <v>21</v>
      </c>
      <c r="F24" s="7"/>
      <c r="G24" s="146" t="s">
        <v>21</v>
      </c>
      <c r="H24" s="146" t="s">
        <v>21</v>
      </c>
      <c r="I24" s="146" t="s">
        <v>21</v>
      </c>
      <c r="J24" s="146" t="s">
        <v>21</v>
      </c>
      <c r="K24" s="146" t="s">
        <v>21</v>
      </c>
      <c r="L24" s="146" t="s">
        <v>21</v>
      </c>
      <c r="M24" s="7"/>
      <c r="N24" s="144" t="s">
        <v>21</v>
      </c>
      <c r="O24" s="144" t="s">
        <v>21</v>
      </c>
      <c r="P24" s="144" t="s">
        <v>21</v>
      </c>
      <c r="Q24" s="144" t="s">
        <v>20</v>
      </c>
      <c r="R24" s="144" t="s">
        <v>20</v>
      </c>
      <c r="S24" s="144" t="s">
        <v>20</v>
      </c>
      <c r="T24" s="7"/>
      <c r="U24" s="144" t="s">
        <v>234</v>
      </c>
      <c r="V24" s="148" t="s">
        <v>234</v>
      </c>
      <c r="W24" s="148" t="s">
        <v>234</v>
      </c>
      <c r="X24" s="148" t="s">
        <v>234</v>
      </c>
      <c r="Y24" s="148" t="s">
        <v>234</v>
      </c>
      <c r="Z24" s="148" t="s">
        <v>234</v>
      </c>
      <c r="AA24" s="7"/>
      <c r="AB24" s="144" t="s">
        <v>20</v>
      </c>
      <c r="AC24" s="144" t="s">
        <v>20</v>
      </c>
      <c r="AD24" s="144" t="s">
        <v>61</v>
      </c>
      <c r="AE24" s="144" t="s">
        <v>234</v>
      </c>
      <c r="AF24" s="144"/>
      <c r="AG24" s="144"/>
      <c r="AH24" s="144"/>
      <c r="AI24" s="144">
        <f>COUNTIF(D24:AG24,"X")+COUNTIF(D24:AG24,"Ho")+COUNTIF(D24:AG24,"VN")+COUNTIF(D24:AG24,"CT")+COUNTIF(D24:AG24,"TS")</f>
        <v>12</v>
      </c>
    </row>
    <row r="25" spans="1:35" ht="15.75" customHeight="1" x14ac:dyDescent="0.25">
      <c r="A25" s="72" t="s">
        <v>56</v>
      </c>
      <c r="B25" s="101" t="s">
        <v>122</v>
      </c>
      <c r="C25" s="144"/>
      <c r="D25" s="144" t="s">
        <v>21</v>
      </c>
      <c r="E25" s="146" t="s">
        <v>21</v>
      </c>
      <c r="F25" s="7"/>
      <c r="G25" s="146" t="s">
        <v>21</v>
      </c>
      <c r="H25" s="146" t="s">
        <v>21</v>
      </c>
      <c r="I25" s="146" t="s">
        <v>21</v>
      </c>
      <c r="J25" s="146" t="s">
        <v>21</v>
      </c>
      <c r="K25" s="146" t="s">
        <v>21</v>
      </c>
      <c r="L25" s="146" t="s">
        <v>21</v>
      </c>
      <c r="M25" s="7"/>
      <c r="N25" s="144" t="s">
        <v>21</v>
      </c>
      <c r="O25" s="144" t="s">
        <v>21</v>
      </c>
      <c r="P25" s="144" t="s">
        <v>20</v>
      </c>
      <c r="Q25" s="144" t="s">
        <v>20</v>
      </c>
      <c r="R25" s="144" t="s">
        <v>20</v>
      </c>
      <c r="S25" s="144" t="s">
        <v>20</v>
      </c>
      <c r="T25" s="7"/>
      <c r="U25" s="144" t="s">
        <v>20</v>
      </c>
      <c r="V25" s="144" t="s">
        <v>20</v>
      </c>
      <c r="W25" s="144" t="s">
        <v>20</v>
      </c>
      <c r="X25" s="144" t="s">
        <v>20</v>
      </c>
      <c r="Y25" s="144" t="s">
        <v>20</v>
      </c>
      <c r="Z25" s="144" t="s">
        <v>20</v>
      </c>
      <c r="AA25" s="7"/>
      <c r="AB25" s="144" t="s">
        <v>20</v>
      </c>
      <c r="AC25" s="144" t="s">
        <v>20</v>
      </c>
      <c r="AD25" s="144" t="s">
        <v>20</v>
      </c>
      <c r="AE25" s="144" t="s">
        <v>20</v>
      </c>
      <c r="AF25" s="144"/>
      <c r="AG25" s="144"/>
      <c r="AH25" s="144"/>
      <c r="AI25" s="144">
        <f t="shared" si="0"/>
        <v>14</v>
      </c>
    </row>
    <row r="26" spans="1:35" ht="15.75" customHeight="1" x14ac:dyDescent="0.25">
      <c r="A26" s="72" t="s">
        <v>92</v>
      </c>
      <c r="B26" s="73" t="s">
        <v>123</v>
      </c>
      <c r="C26" s="144"/>
      <c r="D26" s="144" t="s">
        <v>21</v>
      </c>
      <c r="E26" s="144" t="s">
        <v>21</v>
      </c>
      <c r="F26" s="7" t="s">
        <v>21</v>
      </c>
      <c r="G26" s="144" t="s">
        <v>21</v>
      </c>
      <c r="H26" s="144" t="s">
        <v>21</v>
      </c>
      <c r="I26" s="144" t="s">
        <v>21</v>
      </c>
      <c r="J26" s="144" t="s">
        <v>21</v>
      </c>
      <c r="K26" s="144" t="s">
        <v>21</v>
      </c>
      <c r="L26" s="144" t="s">
        <v>21</v>
      </c>
      <c r="M26" s="7" t="s">
        <v>21</v>
      </c>
      <c r="N26" s="144" t="s">
        <v>21</v>
      </c>
      <c r="O26" s="144" t="s">
        <v>21</v>
      </c>
      <c r="P26" s="144" t="s">
        <v>20</v>
      </c>
      <c r="Q26" s="144" t="s">
        <v>20</v>
      </c>
      <c r="R26" s="144"/>
      <c r="S26" s="144" t="s">
        <v>20</v>
      </c>
      <c r="T26" s="7" t="s">
        <v>20</v>
      </c>
      <c r="U26" s="144" t="s">
        <v>20</v>
      </c>
      <c r="V26" s="144" t="s">
        <v>20</v>
      </c>
      <c r="W26" s="144"/>
      <c r="X26" s="144" t="s">
        <v>20</v>
      </c>
      <c r="Y26" s="144" t="s">
        <v>20</v>
      </c>
      <c r="Z26" s="144" t="s">
        <v>20</v>
      </c>
      <c r="AA26" s="7" t="s">
        <v>20</v>
      </c>
      <c r="AB26" s="144" t="s">
        <v>20</v>
      </c>
      <c r="AC26" s="144" t="s">
        <v>20</v>
      </c>
      <c r="AD26" s="144" t="s">
        <v>20</v>
      </c>
      <c r="AE26" s="144"/>
      <c r="AF26" s="144"/>
      <c r="AG26" s="144"/>
      <c r="AH26" s="144"/>
      <c r="AI26" s="144">
        <f t="shared" si="0"/>
        <v>13</v>
      </c>
    </row>
    <row r="27" spans="1:35" ht="17.25" customHeight="1" x14ac:dyDescent="0.25">
      <c r="A27" s="76"/>
      <c r="B27" s="112" t="s">
        <v>236</v>
      </c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</row>
    <row r="28" spans="1:35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75</v>
      </c>
      <c r="AE28" s="78" t="s">
        <v>27</v>
      </c>
    </row>
    <row r="29" spans="1:35" s="78" customFormat="1" ht="12.75" x14ac:dyDescent="0.2">
      <c r="C29" s="78" t="s">
        <v>235</v>
      </c>
      <c r="H29" s="78" t="s">
        <v>234</v>
      </c>
      <c r="K29" s="78" t="s">
        <v>76</v>
      </c>
      <c r="P29" s="78" t="s">
        <v>21</v>
      </c>
      <c r="S29" s="78" t="s">
        <v>79</v>
      </c>
      <c r="X29" s="78" t="s">
        <v>80</v>
      </c>
      <c r="AA29" s="78" t="s">
        <v>62</v>
      </c>
    </row>
    <row r="30" spans="1:35" x14ac:dyDescent="0.25">
      <c r="B30" s="76"/>
      <c r="C30" s="76"/>
      <c r="F30" s="80"/>
      <c r="AA30" s="81" t="s">
        <v>239</v>
      </c>
    </row>
    <row r="31" spans="1:35" x14ac:dyDescent="0.25">
      <c r="B31" s="76"/>
      <c r="C31" s="76"/>
      <c r="F31" s="80" t="s">
        <v>154</v>
      </c>
      <c r="AA31" s="80" t="s">
        <v>162</v>
      </c>
    </row>
    <row r="32" spans="1:35" x14ac:dyDescent="0.25">
      <c r="F32" s="80"/>
    </row>
    <row r="33" spans="1:35" x14ac:dyDescent="0.25">
      <c r="F33" s="80"/>
    </row>
    <row r="34" spans="1:35" x14ac:dyDescent="0.25">
      <c r="F34" s="80"/>
    </row>
    <row r="35" spans="1:35" s="75" customFormat="1" x14ac:dyDescent="0.25">
      <c r="C35" s="218" t="s">
        <v>225</v>
      </c>
      <c r="D35" s="218"/>
      <c r="E35" s="218"/>
      <c r="F35" s="218"/>
      <c r="G35" s="218"/>
      <c r="H35" s="218"/>
      <c r="I35" s="218"/>
      <c r="Y35" s="75" t="s">
        <v>163</v>
      </c>
    </row>
    <row r="37" spans="1:35" ht="15" customHeight="1" x14ac:dyDescent="0.25"/>
    <row r="38" spans="1:35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H38" s="198"/>
      <c r="J38" s="199" t="s">
        <v>165</v>
      </c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</row>
    <row r="39" spans="1:35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H39" s="198"/>
      <c r="J39" s="200" t="s">
        <v>229</v>
      </c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</row>
    <row r="40" spans="1:35" x14ac:dyDescent="0.25">
      <c r="A40" s="197" t="s">
        <v>4</v>
      </c>
      <c r="B40" s="197"/>
      <c r="C40" s="197"/>
      <c r="D40" s="197"/>
      <c r="E40" s="197"/>
      <c r="F40" s="197"/>
      <c r="G40" s="197"/>
      <c r="H40" s="197"/>
    </row>
    <row r="41" spans="1:35" x14ac:dyDescent="0.25">
      <c r="A41" s="197" t="s">
        <v>5</v>
      </c>
      <c r="B41" s="197"/>
      <c r="C41" s="197"/>
      <c r="D41" s="197"/>
      <c r="E41" s="197"/>
      <c r="F41" s="197"/>
      <c r="G41" s="197"/>
      <c r="H41" s="197"/>
    </row>
    <row r="42" spans="1:35" ht="6" customHeight="1" x14ac:dyDescent="0.25">
      <c r="A42" s="68"/>
    </row>
    <row r="43" spans="1:35" ht="18.75" customHeight="1" x14ac:dyDescent="0.25">
      <c r="A43" s="206" t="s">
        <v>6</v>
      </c>
      <c r="B43" s="207" t="s">
        <v>7</v>
      </c>
      <c r="C43" s="145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3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3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3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132">
        <v>31</v>
      </c>
      <c r="AI43" s="214" t="s">
        <v>9</v>
      </c>
    </row>
    <row r="44" spans="1:35" ht="18.75" customHeight="1" x14ac:dyDescent="0.25">
      <c r="A44" s="206"/>
      <c r="B44" s="207"/>
      <c r="C44" s="145" t="s">
        <v>10</v>
      </c>
      <c r="D44" s="134">
        <v>6</v>
      </c>
      <c r="E44" s="134">
        <v>7</v>
      </c>
      <c r="F44" s="134" t="s">
        <v>14</v>
      </c>
      <c r="G44" s="134">
        <v>2</v>
      </c>
      <c r="H44" s="134">
        <v>3</v>
      </c>
      <c r="I44" s="134">
        <v>4</v>
      </c>
      <c r="J44" s="134">
        <v>5</v>
      </c>
      <c r="K44" s="134">
        <v>6</v>
      </c>
      <c r="L44" s="134">
        <v>7</v>
      </c>
      <c r="M44" s="134" t="s">
        <v>14</v>
      </c>
      <c r="N44" s="134">
        <v>2</v>
      </c>
      <c r="O44" s="134">
        <v>3</v>
      </c>
      <c r="P44" s="134">
        <v>4</v>
      </c>
      <c r="Q44" s="134">
        <v>5</v>
      </c>
      <c r="R44" s="134">
        <v>6</v>
      </c>
      <c r="S44" s="134">
        <v>7</v>
      </c>
      <c r="T44" s="134" t="s">
        <v>14</v>
      </c>
      <c r="U44" s="139">
        <v>2</v>
      </c>
      <c r="V44" s="134">
        <v>3</v>
      </c>
      <c r="W44" s="134">
        <v>4</v>
      </c>
      <c r="X44" s="134">
        <v>5</v>
      </c>
      <c r="Y44" s="134">
        <v>6</v>
      </c>
      <c r="Z44" s="134">
        <v>7</v>
      </c>
      <c r="AA44" s="134" t="s">
        <v>14</v>
      </c>
      <c r="AB44" s="139">
        <v>2</v>
      </c>
      <c r="AC44" s="134">
        <v>3</v>
      </c>
      <c r="AD44" s="134">
        <v>4</v>
      </c>
      <c r="AE44" s="134">
        <v>5</v>
      </c>
      <c r="AF44" s="134">
        <v>6</v>
      </c>
      <c r="AG44" s="134">
        <v>7</v>
      </c>
      <c r="AH44" s="134">
        <v>5</v>
      </c>
      <c r="AI44" s="215"/>
    </row>
    <row r="45" spans="1:35" ht="15.75" customHeight="1" x14ac:dyDescent="0.25">
      <c r="A45" s="72">
        <v>1</v>
      </c>
      <c r="B45" s="73" t="s">
        <v>31</v>
      </c>
      <c r="C45" s="144"/>
      <c r="D45" s="146"/>
      <c r="E45" s="146"/>
      <c r="F45" s="7"/>
      <c r="G45" s="146"/>
      <c r="H45" s="146"/>
      <c r="I45" s="146"/>
      <c r="J45" s="146"/>
      <c r="K45" s="146"/>
      <c r="L45" s="146"/>
      <c r="M45" s="7"/>
      <c r="N45" s="146"/>
      <c r="O45" s="146"/>
      <c r="P45" s="146"/>
      <c r="Q45" s="146"/>
      <c r="R45" s="146"/>
      <c r="S45" s="146"/>
      <c r="T45" s="7"/>
      <c r="U45" s="146"/>
      <c r="V45" s="146"/>
      <c r="W45" s="146"/>
      <c r="X45" s="146"/>
      <c r="Y45" s="146"/>
      <c r="Z45" s="146"/>
      <c r="AA45" s="7"/>
      <c r="AB45" s="146"/>
      <c r="AC45" s="146"/>
      <c r="AD45" s="146"/>
      <c r="AE45" s="146"/>
      <c r="AF45" s="146"/>
      <c r="AG45" s="146"/>
      <c r="AH45" s="146"/>
      <c r="AI45" s="146"/>
    </row>
    <row r="46" spans="1:35" ht="15.75" customHeight="1" x14ac:dyDescent="0.25">
      <c r="A46" s="72">
        <v>2</v>
      </c>
      <c r="B46" s="73" t="s">
        <v>43</v>
      </c>
      <c r="C46" s="144"/>
      <c r="D46" s="146"/>
      <c r="E46" s="146"/>
      <c r="F46" s="7"/>
      <c r="G46" s="146"/>
      <c r="H46" s="146"/>
      <c r="I46" s="146"/>
      <c r="J46" s="146"/>
      <c r="K46" s="146"/>
      <c r="L46" s="146"/>
      <c r="M46" s="7"/>
      <c r="N46" s="146"/>
      <c r="O46" s="146"/>
      <c r="P46" s="146"/>
      <c r="Q46" s="146"/>
      <c r="R46" s="146"/>
      <c r="S46" s="146"/>
      <c r="T46" s="7"/>
      <c r="U46" s="146"/>
      <c r="V46" s="146"/>
      <c r="W46" s="146"/>
      <c r="X46" s="146"/>
      <c r="Y46" s="146"/>
      <c r="Z46" s="146"/>
      <c r="AA46" s="7"/>
      <c r="AB46" s="146"/>
      <c r="AC46" s="146"/>
      <c r="AD46" s="146"/>
      <c r="AE46" s="146"/>
      <c r="AF46" s="146"/>
      <c r="AG46" s="146"/>
      <c r="AH46" s="146"/>
      <c r="AI46" s="146">
        <f t="shared" ref="AI46:AI48" si="1">COUNTIF(D46:AG46,"X")+COUNTIF(D46:AG46,"Ho")+COUNTIF(D46:AG46,"VN")+COUNTIF(D46:AG46,"CT")</f>
        <v>0</v>
      </c>
    </row>
    <row r="47" spans="1:35" ht="15.75" customHeight="1" x14ac:dyDescent="0.25">
      <c r="A47" s="72">
        <v>4</v>
      </c>
      <c r="B47" s="73" t="s">
        <v>51</v>
      </c>
      <c r="C47" s="144"/>
      <c r="D47" s="146"/>
      <c r="E47" s="146"/>
      <c r="F47" s="7"/>
      <c r="G47" s="146"/>
      <c r="H47" s="146"/>
      <c r="I47" s="146"/>
      <c r="J47" s="146"/>
      <c r="K47" s="146"/>
      <c r="L47" s="146"/>
      <c r="M47" s="7"/>
      <c r="N47" s="146"/>
      <c r="O47" s="146"/>
      <c r="P47" s="146"/>
      <c r="Q47" s="146"/>
      <c r="R47" s="146"/>
      <c r="S47" s="146"/>
      <c r="T47" s="7"/>
      <c r="U47" s="146"/>
      <c r="V47" s="146"/>
      <c r="W47" s="146"/>
      <c r="X47" s="146"/>
      <c r="Y47" s="146"/>
      <c r="Z47" s="146"/>
      <c r="AA47" s="7"/>
      <c r="AB47" s="146"/>
      <c r="AC47" s="146"/>
      <c r="AD47" s="146"/>
      <c r="AE47" s="146"/>
      <c r="AF47" s="146"/>
      <c r="AG47" s="146"/>
      <c r="AH47" s="146"/>
      <c r="AI47" s="146">
        <f t="shared" si="1"/>
        <v>0</v>
      </c>
    </row>
    <row r="48" spans="1:35" ht="15.75" customHeight="1" x14ac:dyDescent="0.25">
      <c r="A48" s="72">
        <v>5</v>
      </c>
      <c r="B48" s="73" t="s">
        <v>123</v>
      </c>
      <c r="C48" s="144"/>
      <c r="D48" s="146"/>
      <c r="E48" s="146"/>
      <c r="F48" s="7"/>
      <c r="G48" s="146"/>
      <c r="H48" s="146"/>
      <c r="I48" s="146"/>
      <c r="J48" s="146"/>
      <c r="K48" s="146"/>
      <c r="L48" s="146"/>
      <c r="M48" s="7"/>
      <c r="N48" s="146"/>
      <c r="O48" s="146"/>
      <c r="P48" s="146"/>
      <c r="Q48" s="146"/>
      <c r="R48" s="146"/>
      <c r="S48" s="146"/>
      <c r="T48" s="7"/>
      <c r="U48" s="146"/>
      <c r="V48" s="146"/>
      <c r="W48" s="146"/>
      <c r="X48" s="146"/>
      <c r="Y48" s="146"/>
      <c r="Z48" s="146"/>
      <c r="AA48" s="7"/>
      <c r="AB48" s="146"/>
      <c r="AC48" s="146"/>
      <c r="AD48" s="146"/>
      <c r="AE48" s="146"/>
      <c r="AF48" s="146"/>
      <c r="AG48" s="146"/>
      <c r="AH48" s="146"/>
      <c r="AI48" s="146">
        <f t="shared" si="1"/>
        <v>0</v>
      </c>
    </row>
    <row r="49" spans="1:35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</row>
    <row r="50" spans="1:35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</row>
    <row r="51" spans="1:35" s="78" customFormat="1" ht="12.75" x14ac:dyDescent="0.2">
      <c r="B51" s="79" t="s">
        <v>58</v>
      </c>
      <c r="C51" s="78" t="s">
        <v>59</v>
      </c>
      <c r="H51" s="78" t="s">
        <v>20</v>
      </c>
      <c r="K51" s="78" t="s">
        <v>60</v>
      </c>
      <c r="P51" s="78" t="s">
        <v>61</v>
      </c>
      <c r="S51" s="78" t="s">
        <v>74</v>
      </c>
      <c r="X51" s="78" t="s">
        <v>119</v>
      </c>
      <c r="AA51" s="78" t="s">
        <v>149</v>
      </c>
      <c r="AF51" s="78" t="s">
        <v>148</v>
      </c>
    </row>
    <row r="52" spans="1:35" s="78" customFormat="1" ht="12.75" x14ac:dyDescent="0.2">
      <c r="C52" s="78" t="s">
        <v>150</v>
      </c>
      <c r="H52" s="78" t="s">
        <v>86</v>
      </c>
      <c r="K52" s="78" t="s">
        <v>76</v>
      </c>
      <c r="P52" s="78" t="s">
        <v>21</v>
      </c>
      <c r="S52" s="78" t="s">
        <v>137</v>
      </c>
      <c r="X52" s="78" t="s">
        <v>78</v>
      </c>
      <c r="AA52" s="78" t="s">
        <v>62</v>
      </c>
      <c r="AF52" s="78" t="s">
        <v>129</v>
      </c>
    </row>
    <row r="53" spans="1:35" x14ac:dyDescent="0.25">
      <c r="B53" s="76"/>
      <c r="C53" s="76"/>
      <c r="F53" s="80" t="s">
        <v>81</v>
      </c>
      <c r="AA53" s="81" t="s">
        <v>222</v>
      </c>
    </row>
    <row r="54" spans="1:35" x14ac:dyDescent="0.25">
      <c r="B54" s="76"/>
      <c r="C54" s="76"/>
      <c r="AA54" s="80" t="s">
        <v>82</v>
      </c>
    </row>
    <row r="55" spans="1:35" x14ac:dyDescent="0.25">
      <c r="F55" s="80"/>
    </row>
    <row r="56" spans="1:35" x14ac:dyDescent="0.25">
      <c r="F56" s="80"/>
    </row>
    <row r="57" spans="1:35" x14ac:dyDescent="0.25">
      <c r="F57" s="80"/>
    </row>
    <row r="58" spans="1:35" x14ac:dyDescent="0.25">
      <c r="F58" s="80"/>
      <c r="Y58" s="67" t="s">
        <v>161</v>
      </c>
    </row>
    <row r="60" spans="1:35" ht="16.5" x14ac:dyDescent="0.25">
      <c r="F60" s="83"/>
      <c r="AA60" s="80"/>
    </row>
  </sheetData>
  <mergeCells count="19">
    <mergeCell ref="A39:H39"/>
    <mergeCell ref="J39:AI39"/>
    <mergeCell ref="A1:H1"/>
    <mergeCell ref="J1:AI1"/>
    <mergeCell ref="A2:H2"/>
    <mergeCell ref="J2:AI2"/>
    <mergeCell ref="A3:H3"/>
    <mergeCell ref="A4:H4"/>
    <mergeCell ref="A6:A7"/>
    <mergeCell ref="B6:B7"/>
    <mergeCell ref="AI6:AI7"/>
    <mergeCell ref="A38:H38"/>
    <mergeCell ref="J38:AI38"/>
    <mergeCell ref="C35:I35"/>
    <mergeCell ref="A40:H40"/>
    <mergeCell ref="A41:H41"/>
    <mergeCell ref="A43:A44"/>
    <mergeCell ref="B43:B44"/>
    <mergeCell ref="AI43:AI44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0"/>
  <sheetViews>
    <sheetView zoomScale="98" zoomScaleNormal="98" workbookViewId="0">
      <selection activeCell="J3" sqref="J3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5" style="67" customWidth="1"/>
    <col min="4" max="34" width="3.125" style="67" customWidth="1"/>
    <col min="35" max="37" width="3.25" style="67" hidden="1" customWidth="1"/>
    <col min="38" max="38" width="7.125" style="67" customWidth="1"/>
    <col min="39" max="46" width="3.5" style="67" customWidth="1"/>
    <col min="47" max="16384" width="9" style="67"/>
  </cols>
  <sheetData>
    <row r="1" spans="1:40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</row>
    <row r="2" spans="1:40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232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</row>
    <row r="3" spans="1:40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40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40" ht="8.25" customHeight="1" x14ac:dyDescent="0.25">
      <c r="A5" s="68"/>
    </row>
    <row r="6" spans="1:40" ht="18.75" customHeight="1" x14ac:dyDescent="0.25">
      <c r="A6" s="212" t="s">
        <v>6</v>
      </c>
      <c r="B6" s="213" t="s">
        <v>7</v>
      </c>
      <c r="C6" s="152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3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3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3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132">
        <v>31</v>
      </c>
      <c r="AI6" s="132">
        <v>29</v>
      </c>
      <c r="AJ6" s="132">
        <v>30</v>
      </c>
      <c r="AK6" s="132">
        <v>31</v>
      </c>
      <c r="AL6" s="214" t="s">
        <v>9</v>
      </c>
      <c r="AN6" s="67" t="s">
        <v>145</v>
      </c>
    </row>
    <row r="7" spans="1:40" ht="28.5" x14ac:dyDescent="0.25">
      <c r="A7" s="212"/>
      <c r="B7" s="213"/>
      <c r="C7" s="152" t="s">
        <v>10</v>
      </c>
      <c r="D7" s="134">
        <v>6</v>
      </c>
      <c r="E7" s="134">
        <v>7</v>
      </c>
      <c r="F7" s="134" t="s">
        <v>233</v>
      </c>
      <c r="G7" s="134">
        <v>2</v>
      </c>
      <c r="H7" s="134">
        <v>3</v>
      </c>
      <c r="I7" s="134">
        <v>4</v>
      </c>
      <c r="J7" s="134">
        <v>5</v>
      </c>
      <c r="K7" s="134">
        <v>6</v>
      </c>
      <c r="L7" s="134">
        <v>7</v>
      </c>
      <c r="M7" s="134" t="s">
        <v>233</v>
      </c>
      <c r="N7" s="134">
        <v>2</v>
      </c>
      <c r="O7" s="134">
        <v>3</v>
      </c>
      <c r="P7" s="134">
        <v>4</v>
      </c>
      <c r="Q7" s="134">
        <v>5</v>
      </c>
      <c r="R7" s="134">
        <v>6</v>
      </c>
      <c r="S7" s="134">
        <v>7</v>
      </c>
      <c r="T7" s="134" t="s">
        <v>233</v>
      </c>
      <c r="U7" s="139">
        <v>2</v>
      </c>
      <c r="V7" s="134">
        <v>3</v>
      </c>
      <c r="W7" s="134">
        <v>4</v>
      </c>
      <c r="X7" s="134">
        <v>5</v>
      </c>
      <c r="Y7" s="134">
        <v>6</v>
      </c>
      <c r="Z7" s="134">
        <v>7</v>
      </c>
      <c r="AA7" s="134" t="s">
        <v>233</v>
      </c>
      <c r="AB7" s="139">
        <v>2</v>
      </c>
      <c r="AC7" s="134">
        <v>3</v>
      </c>
      <c r="AD7" s="134">
        <v>4</v>
      </c>
      <c r="AE7" s="134">
        <v>5</v>
      </c>
      <c r="AF7" s="134">
        <v>6</v>
      </c>
      <c r="AG7" s="134">
        <v>7</v>
      </c>
      <c r="AH7" s="134" t="s">
        <v>233</v>
      </c>
      <c r="AI7" s="134">
        <v>6</v>
      </c>
      <c r="AJ7" s="134">
        <v>7</v>
      </c>
      <c r="AK7" s="134">
        <v>5</v>
      </c>
      <c r="AL7" s="215"/>
      <c r="AN7" s="71" t="s">
        <v>146</v>
      </c>
    </row>
    <row r="8" spans="1:40" ht="15.75" customHeight="1" x14ac:dyDescent="0.25">
      <c r="A8" s="72" t="s">
        <v>18</v>
      </c>
      <c r="B8" s="101" t="s">
        <v>225</v>
      </c>
      <c r="C8" s="151"/>
      <c r="D8" s="151" t="s">
        <v>20</v>
      </c>
      <c r="E8" s="151" t="s">
        <v>20</v>
      </c>
      <c r="F8" s="7"/>
      <c r="G8" s="151" t="s">
        <v>20</v>
      </c>
      <c r="H8" s="151" t="s">
        <v>20</v>
      </c>
      <c r="I8" s="151" t="s">
        <v>20</v>
      </c>
      <c r="J8" s="151" t="s">
        <v>20</v>
      </c>
      <c r="K8" s="151" t="s">
        <v>20</v>
      </c>
      <c r="L8" s="151" t="s">
        <v>20</v>
      </c>
      <c r="M8" s="7"/>
      <c r="N8" s="151" t="s">
        <v>20</v>
      </c>
      <c r="O8" s="151" t="s">
        <v>20</v>
      </c>
      <c r="P8" s="151" t="s">
        <v>86</v>
      </c>
      <c r="Q8" s="151" t="s">
        <v>86</v>
      </c>
      <c r="R8" s="151" t="s">
        <v>86</v>
      </c>
      <c r="S8" s="151" t="s">
        <v>86</v>
      </c>
      <c r="T8" s="7"/>
      <c r="U8" s="151" t="s">
        <v>20</v>
      </c>
      <c r="V8" s="151" t="s">
        <v>20</v>
      </c>
      <c r="W8" s="151" t="s">
        <v>20</v>
      </c>
      <c r="X8" s="151" t="s">
        <v>20</v>
      </c>
      <c r="Y8" s="151" t="s">
        <v>20</v>
      </c>
      <c r="Z8" s="151" t="s">
        <v>20</v>
      </c>
      <c r="AA8" s="7"/>
      <c r="AB8" s="151" t="s">
        <v>20</v>
      </c>
      <c r="AC8" s="151" t="s">
        <v>20</v>
      </c>
      <c r="AD8" s="151" t="s">
        <v>20</v>
      </c>
      <c r="AE8" s="151" t="s">
        <v>20</v>
      </c>
      <c r="AF8" s="151" t="s">
        <v>20</v>
      </c>
      <c r="AG8" s="151"/>
      <c r="AH8" s="7"/>
      <c r="AI8" s="151"/>
      <c r="AJ8" s="151"/>
      <c r="AK8" s="151"/>
      <c r="AL8" s="151">
        <f t="shared" ref="AL8:AL26" si="0">COUNTIF(D8:AJ8,"X")+COUNTIF(D8:AJ8,"Ho")+COUNTIF(D8:AJ8,"VN")+COUNTIF(D8:AJ8,"CT")</f>
        <v>25</v>
      </c>
    </row>
    <row r="9" spans="1:40" ht="15.75" customHeight="1" x14ac:dyDescent="0.25">
      <c r="A9" s="72" t="s">
        <v>22</v>
      </c>
      <c r="B9" s="101" t="s">
        <v>93</v>
      </c>
      <c r="C9" s="151"/>
      <c r="D9" s="151" t="s">
        <v>20</v>
      </c>
      <c r="E9" s="151"/>
      <c r="F9" s="7"/>
      <c r="G9" s="151" t="s">
        <v>20</v>
      </c>
      <c r="H9" s="151" t="s">
        <v>20</v>
      </c>
      <c r="I9" s="151" t="s">
        <v>20</v>
      </c>
      <c r="J9" s="151" t="s">
        <v>20</v>
      </c>
      <c r="K9" s="151" t="s">
        <v>20</v>
      </c>
      <c r="L9" s="151" t="s">
        <v>20</v>
      </c>
      <c r="M9" s="7"/>
      <c r="N9" s="151" t="s">
        <v>20</v>
      </c>
      <c r="O9" s="151" t="s">
        <v>20</v>
      </c>
      <c r="P9" s="151" t="s">
        <v>20</v>
      </c>
      <c r="Q9" s="151" t="s">
        <v>20</v>
      </c>
      <c r="R9" s="151" t="s">
        <v>20</v>
      </c>
      <c r="S9" s="151" t="s">
        <v>20</v>
      </c>
      <c r="T9" s="7"/>
      <c r="U9" s="151" t="s">
        <v>20</v>
      </c>
      <c r="V9" s="151" t="s">
        <v>20</v>
      </c>
      <c r="W9" s="151" t="s">
        <v>20</v>
      </c>
      <c r="X9" s="151" t="s">
        <v>20</v>
      </c>
      <c r="Y9" s="151" t="s">
        <v>20</v>
      </c>
      <c r="Z9" s="151" t="s">
        <v>20</v>
      </c>
      <c r="AA9" s="7"/>
      <c r="AB9" s="151" t="s">
        <v>20</v>
      </c>
      <c r="AC9" s="151" t="s">
        <v>20</v>
      </c>
      <c r="AD9" s="151" t="s">
        <v>20</v>
      </c>
      <c r="AE9" s="151" t="s">
        <v>20</v>
      </c>
      <c r="AF9" s="151" t="s">
        <v>20</v>
      </c>
      <c r="AG9" s="151" t="s">
        <v>20</v>
      </c>
      <c r="AH9" s="7"/>
      <c r="AI9" s="151"/>
      <c r="AJ9" s="151"/>
      <c r="AK9" s="151"/>
      <c r="AL9" s="151">
        <f t="shared" si="0"/>
        <v>25</v>
      </c>
    </row>
    <row r="10" spans="1:40" ht="15.75" customHeight="1" x14ac:dyDescent="0.25">
      <c r="A10" s="72" t="s">
        <v>24</v>
      </c>
      <c r="B10" s="101" t="s">
        <v>23</v>
      </c>
      <c r="C10" s="151"/>
      <c r="D10" s="151" t="s">
        <v>20</v>
      </c>
      <c r="E10" s="151" t="s">
        <v>20</v>
      </c>
      <c r="F10" s="7"/>
      <c r="G10" s="151" t="s">
        <v>20</v>
      </c>
      <c r="H10" s="151" t="s">
        <v>20</v>
      </c>
      <c r="I10" s="151" t="s">
        <v>20</v>
      </c>
      <c r="J10" s="151" t="s">
        <v>20</v>
      </c>
      <c r="K10" s="151" t="s">
        <v>20</v>
      </c>
      <c r="L10" s="151"/>
      <c r="M10" s="7"/>
      <c r="N10" s="151" t="s">
        <v>20</v>
      </c>
      <c r="O10" s="151" t="s">
        <v>20</v>
      </c>
      <c r="P10" s="151" t="s">
        <v>20</v>
      </c>
      <c r="Q10" s="151" t="s">
        <v>20</v>
      </c>
      <c r="R10" s="151" t="s">
        <v>20</v>
      </c>
      <c r="S10" s="151" t="s">
        <v>20</v>
      </c>
      <c r="T10" s="7"/>
      <c r="U10" s="151" t="s">
        <v>20</v>
      </c>
      <c r="V10" s="151" t="s">
        <v>20</v>
      </c>
      <c r="W10" s="151" t="s">
        <v>20</v>
      </c>
      <c r="X10" s="151" t="s">
        <v>20</v>
      </c>
      <c r="Y10" s="151" t="s">
        <v>20</v>
      </c>
      <c r="Z10" s="151" t="s">
        <v>20</v>
      </c>
      <c r="AA10" s="7"/>
      <c r="AB10" s="151" t="s">
        <v>20</v>
      </c>
      <c r="AC10" s="151" t="s">
        <v>20</v>
      </c>
      <c r="AD10" s="151" t="s">
        <v>20</v>
      </c>
      <c r="AE10" s="151" t="s">
        <v>20</v>
      </c>
      <c r="AF10" s="151" t="s">
        <v>20</v>
      </c>
      <c r="AG10" s="151" t="s">
        <v>20</v>
      </c>
      <c r="AH10" s="7"/>
      <c r="AI10" s="151"/>
      <c r="AJ10" s="151"/>
      <c r="AK10" s="151"/>
      <c r="AL10" s="151">
        <f t="shared" si="0"/>
        <v>25</v>
      </c>
    </row>
    <row r="11" spans="1:40" ht="15.75" customHeight="1" x14ac:dyDescent="0.25">
      <c r="A11" s="72" t="s">
        <v>28</v>
      </c>
      <c r="B11" s="101" t="s">
        <v>25</v>
      </c>
      <c r="C11" s="151"/>
      <c r="D11" s="151" t="s">
        <v>20</v>
      </c>
      <c r="E11" s="151"/>
      <c r="F11" s="7"/>
      <c r="G11" s="151" t="s">
        <v>20</v>
      </c>
      <c r="H11" s="151" t="s">
        <v>20</v>
      </c>
      <c r="I11" s="151" t="s">
        <v>20</v>
      </c>
      <c r="J11" s="151" t="s">
        <v>20</v>
      </c>
      <c r="K11" s="151" t="s">
        <v>20</v>
      </c>
      <c r="L11" s="151" t="s">
        <v>20</v>
      </c>
      <c r="M11" s="7"/>
      <c r="N11" s="151" t="s">
        <v>20</v>
      </c>
      <c r="O11" s="151" t="s">
        <v>20</v>
      </c>
      <c r="P11" s="151" t="s">
        <v>20</v>
      </c>
      <c r="Q11" s="151" t="s">
        <v>20</v>
      </c>
      <c r="R11" s="151" t="s">
        <v>20</v>
      </c>
      <c r="S11" s="151"/>
      <c r="T11" s="7"/>
      <c r="U11" s="151" t="s">
        <v>20</v>
      </c>
      <c r="V11" s="151" t="s">
        <v>20</v>
      </c>
      <c r="W11" s="151" t="s">
        <v>20</v>
      </c>
      <c r="X11" s="151" t="s">
        <v>20</v>
      </c>
      <c r="Y11" s="151" t="s">
        <v>20</v>
      </c>
      <c r="Z11" s="151"/>
      <c r="AA11" s="7"/>
      <c r="AB11" s="151" t="s">
        <v>20</v>
      </c>
      <c r="AC11" s="151" t="s">
        <v>20</v>
      </c>
      <c r="AD11" s="151" t="s">
        <v>20</v>
      </c>
      <c r="AE11" s="151" t="s">
        <v>20</v>
      </c>
      <c r="AF11" s="151" t="s">
        <v>20</v>
      </c>
      <c r="AG11" s="151"/>
      <c r="AH11" s="7"/>
      <c r="AI11" s="151"/>
      <c r="AJ11" s="151"/>
      <c r="AK11" s="151"/>
      <c r="AL11" s="151">
        <f t="shared" si="0"/>
        <v>22</v>
      </c>
    </row>
    <row r="12" spans="1:40" ht="15.75" customHeight="1" x14ac:dyDescent="0.25">
      <c r="A12" s="72" t="s">
        <v>30</v>
      </c>
      <c r="B12" s="101" t="s">
        <v>31</v>
      </c>
      <c r="C12" s="151"/>
      <c r="D12" s="151" t="s">
        <v>20</v>
      </c>
      <c r="E12" s="151" t="s">
        <v>20</v>
      </c>
      <c r="F12" s="7"/>
      <c r="G12" s="151"/>
      <c r="H12" s="151" t="s">
        <v>20</v>
      </c>
      <c r="I12" s="151" t="s">
        <v>20</v>
      </c>
      <c r="J12" s="151" t="s">
        <v>20</v>
      </c>
      <c r="K12" s="151" t="s">
        <v>20</v>
      </c>
      <c r="L12" s="151" t="s">
        <v>20</v>
      </c>
      <c r="M12" s="7" t="s">
        <v>20</v>
      </c>
      <c r="N12" s="151"/>
      <c r="O12" s="151" t="s">
        <v>20</v>
      </c>
      <c r="P12" s="151" t="s">
        <v>20</v>
      </c>
      <c r="Q12" s="151" t="s">
        <v>20</v>
      </c>
      <c r="R12" s="151"/>
      <c r="S12" s="151" t="s">
        <v>20</v>
      </c>
      <c r="T12" s="7" t="s">
        <v>20</v>
      </c>
      <c r="U12" s="151"/>
      <c r="V12" s="151" t="s">
        <v>20</v>
      </c>
      <c r="W12" s="151" t="s">
        <v>20</v>
      </c>
      <c r="X12" s="151" t="s">
        <v>20</v>
      </c>
      <c r="Y12" s="151" t="s">
        <v>20</v>
      </c>
      <c r="Z12" s="151" t="s">
        <v>20</v>
      </c>
      <c r="AA12" s="7" t="s">
        <v>20</v>
      </c>
      <c r="AB12" s="151" t="s">
        <v>20</v>
      </c>
      <c r="AC12" s="151" t="s">
        <v>20</v>
      </c>
      <c r="AD12" s="151" t="s">
        <v>20</v>
      </c>
      <c r="AE12" s="151" t="s">
        <v>20</v>
      </c>
      <c r="AF12" s="151" t="s">
        <v>20</v>
      </c>
      <c r="AG12" s="151" t="s">
        <v>20</v>
      </c>
      <c r="AH12" s="7"/>
      <c r="AI12" s="151"/>
      <c r="AJ12" s="151"/>
      <c r="AK12" s="151"/>
      <c r="AL12" s="151">
        <f t="shared" si="0"/>
        <v>25</v>
      </c>
    </row>
    <row r="13" spans="1:40" ht="15.75" customHeight="1" x14ac:dyDescent="0.25">
      <c r="A13" s="72" t="s">
        <v>32</v>
      </c>
      <c r="B13" s="101" t="s">
        <v>33</v>
      </c>
      <c r="C13" s="151"/>
      <c r="D13" s="151" t="s">
        <v>20</v>
      </c>
      <c r="E13" s="151"/>
      <c r="F13" s="7"/>
      <c r="G13" s="151" t="s">
        <v>20</v>
      </c>
      <c r="H13" s="151" t="s">
        <v>20</v>
      </c>
      <c r="I13" s="151" t="s">
        <v>20</v>
      </c>
      <c r="J13" s="151" t="s">
        <v>20</v>
      </c>
      <c r="K13" s="151" t="s">
        <v>20</v>
      </c>
      <c r="L13" s="151"/>
      <c r="M13" s="7"/>
      <c r="N13" s="151" t="s">
        <v>20</v>
      </c>
      <c r="O13" s="151" t="s">
        <v>20</v>
      </c>
      <c r="P13" s="151" t="s">
        <v>20</v>
      </c>
      <c r="Q13" s="151" t="s">
        <v>20</v>
      </c>
      <c r="R13" s="151" t="s">
        <v>20</v>
      </c>
      <c r="S13" s="151"/>
      <c r="T13" s="7"/>
      <c r="U13" s="151" t="s">
        <v>20</v>
      </c>
      <c r="V13" s="151" t="s">
        <v>20</v>
      </c>
      <c r="W13" s="151" t="s">
        <v>20</v>
      </c>
      <c r="X13" s="151" t="s">
        <v>20</v>
      </c>
      <c r="Y13" s="151" t="s">
        <v>20</v>
      </c>
      <c r="Z13" s="151"/>
      <c r="AA13" s="7"/>
      <c r="AB13" s="151" t="s">
        <v>20</v>
      </c>
      <c r="AC13" s="151" t="s">
        <v>20</v>
      </c>
      <c r="AD13" s="151" t="s">
        <v>20</v>
      </c>
      <c r="AE13" s="151" t="s">
        <v>20</v>
      </c>
      <c r="AF13" s="151" t="s">
        <v>20</v>
      </c>
      <c r="AG13" s="151"/>
      <c r="AH13" s="7"/>
      <c r="AI13" s="151"/>
      <c r="AJ13" s="151"/>
      <c r="AK13" s="151"/>
      <c r="AL13" s="151">
        <f t="shared" si="0"/>
        <v>21</v>
      </c>
    </row>
    <row r="14" spans="1:40" ht="15.75" customHeight="1" x14ac:dyDescent="0.25">
      <c r="A14" s="72" t="s">
        <v>34</v>
      </c>
      <c r="B14" s="101" t="s">
        <v>35</v>
      </c>
      <c r="C14" s="151"/>
      <c r="D14" s="151" t="s">
        <v>20</v>
      </c>
      <c r="E14" s="151"/>
      <c r="F14" s="7"/>
      <c r="G14" s="151" t="s">
        <v>20</v>
      </c>
      <c r="H14" s="151" t="s">
        <v>20</v>
      </c>
      <c r="I14" s="151" t="s">
        <v>20</v>
      </c>
      <c r="J14" s="151" t="s">
        <v>20</v>
      </c>
      <c r="K14" s="151" t="s">
        <v>20</v>
      </c>
      <c r="L14" s="151"/>
      <c r="M14" s="7"/>
      <c r="N14" s="151" t="s">
        <v>20</v>
      </c>
      <c r="O14" s="151" t="s">
        <v>20</v>
      </c>
      <c r="P14" s="151" t="s">
        <v>20</v>
      </c>
      <c r="Q14" s="151" t="s">
        <v>20</v>
      </c>
      <c r="R14" s="151" t="s">
        <v>20</v>
      </c>
      <c r="S14" s="151"/>
      <c r="T14" s="7"/>
      <c r="U14" s="151" t="s">
        <v>20</v>
      </c>
      <c r="V14" s="151" t="s">
        <v>20</v>
      </c>
      <c r="W14" s="151" t="s">
        <v>20</v>
      </c>
      <c r="X14" s="151" t="s">
        <v>20</v>
      </c>
      <c r="Y14" s="151" t="s">
        <v>20</v>
      </c>
      <c r="Z14" s="151"/>
      <c r="AA14" s="7"/>
      <c r="AB14" s="151" t="s">
        <v>20</v>
      </c>
      <c r="AC14" s="151" t="s">
        <v>20</v>
      </c>
      <c r="AD14" s="151" t="s">
        <v>20</v>
      </c>
      <c r="AE14" s="151" t="s">
        <v>20</v>
      </c>
      <c r="AF14" s="151" t="s">
        <v>20</v>
      </c>
      <c r="AG14" s="151" t="s">
        <v>20</v>
      </c>
      <c r="AH14" s="7"/>
      <c r="AI14" s="151"/>
      <c r="AJ14" s="151"/>
      <c r="AK14" s="151"/>
      <c r="AL14" s="151">
        <f t="shared" si="0"/>
        <v>22</v>
      </c>
    </row>
    <row r="15" spans="1:40" ht="15.75" customHeight="1" x14ac:dyDescent="0.25">
      <c r="A15" s="72" t="s">
        <v>36</v>
      </c>
      <c r="B15" s="101" t="s">
        <v>37</v>
      </c>
      <c r="C15" s="151"/>
      <c r="D15" s="151" t="s">
        <v>20</v>
      </c>
      <c r="E15" s="151" t="s">
        <v>20</v>
      </c>
      <c r="F15" s="7"/>
      <c r="G15" s="151" t="s">
        <v>20</v>
      </c>
      <c r="H15" s="151" t="s">
        <v>20</v>
      </c>
      <c r="I15" s="151" t="s">
        <v>20</v>
      </c>
      <c r="J15" s="151" t="s">
        <v>20</v>
      </c>
      <c r="K15" s="151" t="s">
        <v>20</v>
      </c>
      <c r="L15" s="151"/>
      <c r="M15" s="7"/>
      <c r="N15" s="151" t="s">
        <v>20</v>
      </c>
      <c r="O15" s="151" t="s">
        <v>20</v>
      </c>
      <c r="P15" s="151" t="s">
        <v>20</v>
      </c>
      <c r="Q15" s="151" t="s">
        <v>20</v>
      </c>
      <c r="R15" s="151" t="s">
        <v>20</v>
      </c>
      <c r="S15" s="151"/>
      <c r="T15" s="7"/>
      <c r="U15" s="151" t="s">
        <v>20</v>
      </c>
      <c r="V15" s="151" t="s">
        <v>20</v>
      </c>
      <c r="W15" s="151" t="s">
        <v>20</v>
      </c>
      <c r="X15" s="151" t="s">
        <v>61</v>
      </c>
      <c r="Y15" s="151" t="s">
        <v>20</v>
      </c>
      <c r="Z15" s="151"/>
      <c r="AA15" s="7"/>
      <c r="AB15" s="151" t="s">
        <v>20</v>
      </c>
      <c r="AC15" s="151" t="s">
        <v>20</v>
      </c>
      <c r="AD15" s="151" t="s">
        <v>20</v>
      </c>
      <c r="AE15" s="151" t="s">
        <v>20</v>
      </c>
      <c r="AF15" s="151" t="s">
        <v>20</v>
      </c>
      <c r="AG15" s="151"/>
      <c r="AH15" s="7"/>
      <c r="AI15" s="151"/>
      <c r="AJ15" s="151"/>
      <c r="AK15" s="151"/>
      <c r="AL15" s="151">
        <f t="shared" si="0"/>
        <v>21</v>
      </c>
    </row>
    <row r="16" spans="1:40" ht="15.75" customHeight="1" x14ac:dyDescent="0.25">
      <c r="A16" s="72" t="s">
        <v>38</v>
      </c>
      <c r="B16" s="101" t="s">
        <v>39</v>
      </c>
      <c r="C16" s="151"/>
      <c r="D16" s="151" t="s">
        <v>20</v>
      </c>
      <c r="E16" s="151"/>
      <c r="F16" s="7"/>
      <c r="G16" s="151" t="s">
        <v>20</v>
      </c>
      <c r="H16" s="151" t="s">
        <v>20</v>
      </c>
      <c r="I16" s="151" t="s">
        <v>20</v>
      </c>
      <c r="J16" s="151" t="s">
        <v>20</v>
      </c>
      <c r="K16" s="151" t="s">
        <v>20</v>
      </c>
      <c r="L16" s="151" t="s">
        <v>20</v>
      </c>
      <c r="M16" s="7"/>
      <c r="N16" s="151" t="s">
        <v>20</v>
      </c>
      <c r="O16" s="151" t="s">
        <v>20</v>
      </c>
      <c r="P16" s="151" t="s">
        <v>20</v>
      </c>
      <c r="Q16" s="151" t="s">
        <v>20</v>
      </c>
      <c r="R16" s="151" t="s">
        <v>20</v>
      </c>
      <c r="S16" s="151"/>
      <c r="T16" s="7"/>
      <c r="U16" s="151" t="s">
        <v>20</v>
      </c>
      <c r="V16" s="151" t="s">
        <v>20</v>
      </c>
      <c r="W16" s="151" t="s">
        <v>20</v>
      </c>
      <c r="X16" s="151" t="s">
        <v>20</v>
      </c>
      <c r="Y16" s="151" t="s">
        <v>20</v>
      </c>
      <c r="Z16" s="151"/>
      <c r="AA16" s="7"/>
      <c r="AB16" s="151" t="s">
        <v>20</v>
      </c>
      <c r="AC16" s="151" t="s">
        <v>20</v>
      </c>
      <c r="AD16" s="151" t="s">
        <v>20</v>
      </c>
      <c r="AE16" s="151" t="s">
        <v>20</v>
      </c>
      <c r="AF16" s="151" t="s">
        <v>20</v>
      </c>
      <c r="AG16" s="151"/>
      <c r="AH16" s="7"/>
      <c r="AI16" s="151"/>
      <c r="AJ16" s="151"/>
      <c r="AK16" s="151"/>
      <c r="AL16" s="151">
        <f t="shared" si="0"/>
        <v>22</v>
      </c>
    </row>
    <row r="17" spans="1:38" ht="15.75" customHeight="1" x14ac:dyDescent="0.25">
      <c r="A17" s="72" t="s">
        <v>40</v>
      </c>
      <c r="B17" s="101" t="s">
        <v>41</v>
      </c>
      <c r="C17" s="151"/>
      <c r="D17" s="151" t="s">
        <v>20</v>
      </c>
      <c r="E17" s="151"/>
      <c r="F17" s="7"/>
      <c r="G17" s="151" t="s">
        <v>20</v>
      </c>
      <c r="H17" s="151" t="s">
        <v>20</v>
      </c>
      <c r="I17" s="151" t="s">
        <v>20</v>
      </c>
      <c r="J17" s="151" t="s">
        <v>20</v>
      </c>
      <c r="K17" s="151" t="s">
        <v>20</v>
      </c>
      <c r="L17" s="151"/>
      <c r="M17" s="7"/>
      <c r="N17" s="151" t="s">
        <v>20</v>
      </c>
      <c r="O17" s="151" t="s">
        <v>20</v>
      </c>
      <c r="P17" s="151" t="s">
        <v>20</v>
      </c>
      <c r="Q17" s="151" t="s">
        <v>20</v>
      </c>
      <c r="R17" s="151" t="s">
        <v>20</v>
      </c>
      <c r="S17" s="151"/>
      <c r="T17" s="7"/>
      <c r="U17" s="151" t="s">
        <v>20</v>
      </c>
      <c r="V17" s="151" t="s">
        <v>20</v>
      </c>
      <c r="W17" s="151" t="s">
        <v>20</v>
      </c>
      <c r="X17" s="151" t="s">
        <v>20</v>
      </c>
      <c r="Y17" s="151" t="s">
        <v>20</v>
      </c>
      <c r="Z17" s="151" t="s">
        <v>20</v>
      </c>
      <c r="AA17" s="7"/>
      <c r="AB17" s="151" t="s">
        <v>20</v>
      </c>
      <c r="AC17" s="151" t="s">
        <v>20</v>
      </c>
      <c r="AD17" s="151" t="s">
        <v>20</v>
      </c>
      <c r="AE17" s="151" t="s">
        <v>20</v>
      </c>
      <c r="AF17" s="151" t="s">
        <v>20</v>
      </c>
      <c r="AG17" s="151"/>
      <c r="AH17" s="7"/>
      <c r="AI17" s="151"/>
      <c r="AJ17" s="151"/>
      <c r="AK17" s="151"/>
      <c r="AL17" s="151">
        <f t="shared" si="0"/>
        <v>22</v>
      </c>
    </row>
    <row r="18" spans="1:38" ht="15.75" customHeight="1" x14ac:dyDescent="0.25">
      <c r="A18" s="72" t="s">
        <v>42</v>
      </c>
      <c r="B18" s="101" t="s">
        <v>43</v>
      </c>
      <c r="C18" s="151"/>
      <c r="D18" s="151"/>
      <c r="E18" s="151" t="s">
        <v>20</v>
      </c>
      <c r="F18" s="7" t="s">
        <v>20</v>
      </c>
      <c r="G18" s="151" t="s">
        <v>20</v>
      </c>
      <c r="H18" s="151"/>
      <c r="I18" s="151" t="s">
        <v>20</v>
      </c>
      <c r="J18" s="151"/>
      <c r="K18" s="151" t="s">
        <v>20</v>
      </c>
      <c r="L18" s="151" t="s">
        <v>20</v>
      </c>
      <c r="M18" s="7" t="s">
        <v>20</v>
      </c>
      <c r="N18" s="151" t="s">
        <v>20</v>
      </c>
      <c r="O18" s="151" t="s">
        <v>20</v>
      </c>
      <c r="P18" s="151"/>
      <c r="Q18" s="151" t="s">
        <v>20</v>
      </c>
      <c r="R18" s="151" t="s">
        <v>20</v>
      </c>
      <c r="S18" s="151" t="s">
        <v>20</v>
      </c>
      <c r="T18" s="7"/>
      <c r="U18" s="151" t="s">
        <v>20</v>
      </c>
      <c r="V18" s="151"/>
      <c r="W18" s="151" t="s">
        <v>20</v>
      </c>
      <c r="X18" s="151"/>
      <c r="Y18" s="151" t="s">
        <v>20</v>
      </c>
      <c r="Z18" s="151" t="s">
        <v>20</v>
      </c>
      <c r="AA18" s="7" t="s">
        <v>20</v>
      </c>
      <c r="AB18" s="151" t="s">
        <v>20</v>
      </c>
      <c r="AC18" s="151" t="s">
        <v>20</v>
      </c>
      <c r="AD18" s="151"/>
      <c r="AE18" s="151" t="s">
        <v>20</v>
      </c>
      <c r="AF18" s="151"/>
      <c r="AG18" s="151" t="s">
        <v>20</v>
      </c>
      <c r="AH18" s="7" t="s">
        <v>20</v>
      </c>
      <c r="AI18" s="151"/>
      <c r="AJ18" s="151"/>
      <c r="AK18" s="151"/>
      <c r="AL18" s="151">
        <f t="shared" si="0"/>
        <v>22</v>
      </c>
    </row>
    <row r="19" spans="1:38" ht="15.75" customHeight="1" x14ac:dyDescent="0.25">
      <c r="A19" s="72" t="s">
        <v>44</v>
      </c>
      <c r="B19" s="101" t="s">
        <v>47</v>
      </c>
      <c r="C19" s="151"/>
      <c r="D19" s="151" t="s">
        <v>20</v>
      </c>
      <c r="E19" s="151"/>
      <c r="F19" s="7"/>
      <c r="G19" s="151" t="s">
        <v>20</v>
      </c>
      <c r="H19" s="151" t="s">
        <v>20</v>
      </c>
      <c r="I19" s="151" t="s">
        <v>20</v>
      </c>
      <c r="J19" s="151" t="s">
        <v>20</v>
      </c>
      <c r="K19" s="151" t="s">
        <v>20</v>
      </c>
      <c r="L19" s="151"/>
      <c r="M19" s="7"/>
      <c r="N19" s="151" t="s">
        <v>20</v>
      </c>
      <c r="O19" s="151" t="s">
        <v>20</v>
      </c>
      <c r="P19" s="151" t="s">
        <v>20</v>
      </c>
      <c r="Q19" s="151" t="s">
        <v>20</v>
      </c>
      <c r="R19" s="151" t="s">
        <v>20</v>
      </c>
      <c r="S19" s="151" t="s">
        <v>20</v>
      </c>
      <c r="T19" s="7"/>
      <c r="U19" s="151" t="s">
        <v>20</v>
      </c>
      <c r="V19" s="151" t="s">
        <v>20</v>
      </c>
      <c r="W19" s="151" t="s">
        <v>20</v>
      </c>
      <c r="X19" s="151" t="s">
        <v>20</v>
      </c>
      <c r="Y19" s="151" t="s">
        <v>20</v>
      </c>
      <c r="Z19" s="151" t="s">
        <v>20</v>
      </c>
      <c r="AA19" s="7"/>
      <c r="AB19" s="151" t="s">
        <v>20</v>
      </c>
      <c r="AC19" s="151" t="s">
        <v>20</v>
      </c>
      <c r="AD19" s="151" t="s">
        <v>20</v>
      </c>
      <c r="AE19" s="151" t="s">
        <v>20</v>
      </c>
      <c r="AF19" s="151" t="s">
        <v>20</v>
      </c>
      <c r="AG19" s="151" t="s">
        <v>20</v>
      </c>
      <c r="AH19" s="7"/>
      <c r="AI19" s="151"/>
      <c r="AJ19" s="151"/>
      <c r="AK19" s="151"/>
      <c r="AL19" s="151">
        <f t="shared" si="0"/>
        <v>24</v>
      </c>
    </row>
    <row r="20" spans="1:38" ht="15.75" customHeight="1" x14ac:dyDescent="0.25">
      <c r="A20" s="72" t="s">
        <v>46</v>
      </c>
      <c r="B20" s="101" t="s">
        <v>49</v>
      </c>
      <c r="C20" s="151"/>
      <c r="D20" s="151" t="s">
        <v>20</v>
      </c>
      <c r="E20" s="151" t="s">
        <v>20</v>
      </c>
      <c r="F20" s="7"/>
      <c r="G20" s="151" t="s">
        <v>20</v>
      </c>
      <c r="H20" s="151" t="s">
        <v>20</v>
      </c>
      <c r="I20" s="151" t="s">
        <v>20</v>
      </c>
      <c r="J20" s="151" t="s">
        <v>20</v>
      </c>
      <c r="K20" s="151" t="s">
        <v>20</v>
      </c>
      <c r="L20" s="151" t="s">
        <v>20</v>
      </c>
      <c r="M20" s="7"/>
      <c r="N20" s="151" t="s">
        <v>20</v>
      </c>
      <c r="O20" s="151" t="s">
        <v>20</v>
      </c>
      <c r="P20" s="151" t="s">
        <v>20</v>
      </c>
      <c r="Q20" s="151" t="s">
        <v>20</v>
      </c>
      <c r="R20" s="151" t="s">
        <v>20</v>
      </c>
      <c r="S20" s="151" t="s">
        <v>20</v>
      </c>
      <c r="T20" s="7"/>
      <c r="U20" s="151" t="s">
        <v>20</v>
      </c>
      <c r="V20" s="151" t="s">
        <v>20</v>
      </c>
      <c r="W20" s="151" t="s">
        <v>20</v>
      </c>
      <c r="X20" s="151" t="s">
        <v>20</v>
      </c>
      <c r="Y20" s="151" t="s">
        <v>20</v>
      </c>
      <c r="Z20" s="151" t="s">
        <v>20</v>
      </c>
      <c r="AA20" s="7"/>
      <c r="AB20" s="151" t="s">
        <v>20</v>
      </c>
      <c r="AC20" s="151" t="s">
        <v>20</v>
      </c>
      <c r="AD20" s="151" t="s">
        <v>20</v>
      </c>
      <c r="AE20" s="151" t="s">
        <v>20</v>
      </c>
      <c r="AF20" s="151" t="s">
        <v>20</v>
      </c>
      <c r="AG20" s="151" t="s">
        <v>20</v>
      </c>
      <c r="AH20" s="7"/>
      <c r="AI20" s="151"/>
      <c r="AJ20" s="151"/>
      <c r="AK20" s="151"/>
      <c r="AL20" s="151">
        <f t="shared" si="0"/>
        <v>26</v>
      </c>
    </row>
    <row r="21" spans="1:38" ht="15.75" customHeight="1" x14ac:dyDescent="0.25">
      <c r="A21" s="72" t="s">
        <v>48</v>
      </c>
      <c r="B21" s="101" t="s">
        <v>51</v>
      </c>
      <c r="C21" s="151"/>
      <c r="D21" s="151" t="s">
        <v>20</v>
      </c>
      <c r="E21" s="151" t="s">
        <v>20</v>
      </c>
      <c r="F21" s="7" t="s">
        <v>20</v>
      </c>
      <c r="G21" s="151" t="s">
        <v>20</v>
      </c>
      <c r="H21" s="151" t="s">
        <v>20</v>
      </c>
      <c r="I21" s="151"/>
      <c r="J21" s="151" t="s">
        <v>20</v>
      </c>
      <c r="K21" s="151" t="s">
        <v>20</v>
      </c>
      <c r="L21" s="151" t="s">
        <v>20</v>
      </c>
      <c r="M21" s="7" t="s">
        <v>20</v>
      </c>
      <c r="N21" s="151" t="s">
        <v>20</v>
      </c>
      <c r="O21" s="151"/>
      <c r="P21" s="151" t="s">
        <v>20</v>
      </c>
      <c r="Q21" s="151" t="s">
        <v>20</v>
      </c>
      <c r="R21" s="151" t="s">
        <v>20</v>
      </c>
      <c r="S21" s="151" t="s">
        <v>20</v>
      </c>
      <c r="T21" s="7" t="s">
        <v>20</v>
      </c>
      <c r="U21" s="151" t="s">
        <v>20</v>
      </c>
      <c r="V21" s="151" t="s">
        <v>20</v>
      </c>
      <c r="W21" s="151"/>
      <c r="X21" s="151" t="s">
        <v>20</v>
      </c>
      <c r="Y21" s="151" t="s">
        <v>20</v>
      </c>
      <c r="Z21" s="151" t="s">
        <v>20</v>
      </c>
      <c r="AA21" s="7" t="s">
        <v>20</v>
      </c>
      <c r="AB21" s="151" t="s">
        <v>20</v>
      </c>
      <c r="AC21" s="151"/>
      <c r="AD21" s="151" t="s">
        <v>20</v>
      </c>
      <c r="AE21" s="151" t="s">
        <v>20</v>
      </c>
      <c r="AF21" s="151" t="s">
        <v>20</v>
      </c>
      <c r="AG21" s="151" t="s">
        <v>20</v>
      </c>
      <c r="AH21" s="7" t="s">
        <v>20</v>
      </c>
      <c r="AI21" s="151"/>
      <c r="AJ21" s="151"/>
      <c r="AK21" s="151"/>
      <c r="AL21" s="151">
        <f t="shared" si="0"/>
        <v>27</v>
      </c>
    </row>
    <row r="22" spans="1:38" ht="15.75" customHeight="1" x14ac:dyDescent="0.25">
      <c r="A22" s="72" t="s">
        <v>50</v>
      </c>
      <c r="B22" s="101" t="s">
        <v>53</v>
      </c>
      <c r="C22" s="151"/>
      <c r="D22" s="151" t="s">
        <v>20</v>
      </c>
      <c r="E22" s="151" t="s">
        <v>20</v>
      </c>
      <c r="F22" s="7"/>
      <c r="G22" s="151" t="s">
        <v>20</v>
      </c>
      <c r="H22" s="151" t="s">
        <v>20</v>
      </c>
      <c r="I22" s="151" t="s">
        <v>20</v>
      </c>
      <c r="J22" s="151" t="s">
        <v>20</v>
      </c>
      <c r="K22" s="151" t="s">
        <v>20</v>
      </c>
      <c r="L22" s="151" t="s">
        <v>20</v>
      </c>
      <c r="M22" s="7"/>
      <c r="N22" s="151" t="s">
        <v>20</v>
      </c>
      <c r="O22" s="151" t="s">
        <v>20</v>
      </c>
      <c r="P22" s="151" t="s">
        <v>20</v>
      </c>
      <c r="Q22" s="151" t="s">
        <v>20</v>
      </c>
      <c r="R22" s="151" t="s">
        <v>20</v>
      </c>
      <c r="S22" s="151" t="s">
        <v>20</v>
      </c>
      <c r="T22" s="7"/>
      <c r="U22" s="151" t="s">
        <v>20</v>
      </c>
      <c r="V22" s="151" t="s">
        <v>20</v>
      </c>
      <c r="W22" s="151" t="s">
        <v>20</v>
      </c>
      <c r="X22" s="151" t="s">
        <v>20</v>
      </c>
      <c r="Y22" s="151" t="s">
        <v>20</v>
      </c>
      <c r="Z22" s="151" t="s">
        <v>20</v>
      </c>
      <c r="AA22" s="7"/>
      <c r="AB22" s="151" t="s">
        <v>20</v>
      </c>
      <c r="AC22" s="151" t="s">
        <v>20</v>
      </c>
      <c r="AD22" s="151" t="s">
        <v>20</v>
      </c>
      <c r="AE22" s="151" t="s">
        <v>20</v>
      </c>
      <c r="AF22" s="151" t="s">
        <v>20</v>
      </c>
      <c r="AG22" s="151" t="s">
        <v>20</v>
      </c>
      <c r="AH22" s="7"/>
      <c r="AI22" s="151"/>
      <c r="AJ22" s="151"/>
      <c r="AK22" s="151"/>
      <c r="AL22" s="151">
        <f t="shared" si="0"/>
        <v>26</v>
      </c>
    </row>
    <row r="23" spans="1:38" ht="15.75" customHeight="1" x14ac:dyDescent="0.25">
      <c r="A23" s="72" t="s">
        <v>52</v>
      </c>
      <c r="B23" s="101" t="s">
        <v>55</v>
      </c>
      <c r="C23" s="151"/>
      <c r="D23" s="151" t="s">
        <v>20</v>
      </c>
      <c r="E23" s="151" t="s">
        <v>20</v>
      </c>
      <c r="F23" s="7"/>
      <c r="G23" s="151" t="s">
        <v>20</v>
      </c>
      <c r="H23" s="151" t="s">
        <v>20</v>
      </c>
      <c r="I23" s="151" t="s">
        <v>20</v>
      </c>
      <c r="J23" s="151" t="s">
        <v>20</v>
      </c>
      <c r="K23" s="151" t="s">
        <v>20</v>
      </c>
      <c r="L23" s="151" t="s">
        <v>20</v>
      </c>
      <c r="M23" s="7"/>
      <c r="N23" s="151" t="s">
        <v>20</v>
      </c>
      <c r="O23" s="151" t="s">
        <v>20</v>
      </c>
      <c r="P23" s="151" t="s">
        <v>20</v>
      </c>
      <c r="Q23" s="151" t="s">
        <v>20</v>
      </c>
      <c r="R23" s="151" t="s">
        <v>20</v>
      </c>
      <c r="S23" s="151" t="s">
        <v>20</v>
      </c>
      <c r="T23" s="7"/>
      <c r="U23" s="151" t="s">
        <v>20</v>
      </c>
      <c r="V23" s="151" t="s">
        <v>20</v>
      </c>
      <c r="W23" s="151" t="s">
        <v>20</v>
      </c>
      <c r="X23" s="151" t="s">
        <v>20</v>
      </c>
      <c r="Y23" s="151" t="s">
        <v>20</v>
      </c>
      <c r="Z23" s="151" t="s">
        <v>20</v>
      </c>
      <c r="AA23" s="7"/>
      <c r="AB23" s="151" t="s">
        <v>20</v>
      </c>
      <c r="AC23" s="151" t="s">
        <v>20</v>
      </c>
      <c r="AD23" s="151" t="s">
        <v>20</v>
      </c>
      <c r="AE23" s="151" t="s">
        <v>20</v>
      </c>
      <c r="AF23" s="151" t="s">
        <v>20</v>
      </c>
      <c r="AG23" s="151" t="s">
        <v>20</v>
      </c>
      <c r="AH23" s="7"/>
      <c r="AI23" s="151"/>
      <c r="AJ23" s="151"/>
      <c r="AK23" s="151"/>
      <c r="AL23" s="151">
        <f t="shared" si="0"/>
        <v>26</v>
      </c>
    </row>
    <row r="24" spans="1:38" ht="15.75" customHeight="1" x14ac:dyDescent="0.25">
      <c r="A24" s="72" t="s">
        <v>54</v>
      </c>
      <c r="B24" s="101" t="s">
        <v>57</v>
      </c>
      <c r="C24" s="151"/>
      <c r="D24" s="151" t="s">
        <v>20</v>
      </c>
      <c r="E24" s="151" t="s">
        <v>20</v>
      </c>
      <c r="F24" s="7"/>
      <c r="G24" s="151" t="s">
        <v>234</v>
      </c>
      <c r="H24" s="151" t="s">
        <v>234</v>
      </c>
      <c r="I24" s="151" t="s">
        <v>234</v>
      </c>
      <c r="J24" s="151" t="s">
        <v>234</v>
      </c>
      <c r="K24" s="151" t="s">
        <v>234</v>
      </c>
      <c r="L24" s="151" t="s">
        <v>234</v>
      </c>
      <c r="M24" s="151" t="s">
        <v>234</v>
      </c>
      <c r="N24" s="151" t="s">
        <v>234</v>
      </c>
      <c r="O24" s="151" t="s">
        <v>20</v>
      </c>
      <c r="P24" s="151" t="s">
        <v>20</v>
      </c>
      <c r="Q24" s="151" t="s">
        <v>20</v>
      </c>
      <c r="R24" s="151" t="s">
        <v>20</v>
      </c>
      <c r="S24" s="151" t="s">
        <v>234</v>
      </c>
      <c r="T24" s="151" t="s">
        <v>234</v>
      </c>
      <c r="U24" s="151" t="s">
        <v>234</v>
      </c>
      <c r="V24" s="151" t="s">
        <v>234</v>
      </c>
      <c r="W24" s="151" t="s">
        <v>234</v>
      </c>
      <c r="X24" s="151" t="s">
        <v>234</v>
      </c>
      <c r="Y24" s="151" t="s">
        <v>234</v>
      </c>
      <c r="Z24" s="151" t="s">
        <v>234</v>
      </c>
      <c r="AA24" s="151" t="s">
        <v>234</v>
      </c>
      <c r="AB24" s="151" t="s">
        <v>234</v>
      </c>
      <c r="AC24" s="151" t="s">
        <v>234</v>
      </c>
      <c r="AD24" s="151" t="s">
        <v>234</v>
      </c>
      <c r="AE24" s="151" t="s">
        <v>234</v>
      </c>
      <c r="AF24" s="151" t="s">
        <v>234</v>
      </c>
      <c r="AG24" s="151" t="s">
        <v>234</v>
      </c>
      <c r="AH24" s="151" t="s">
        <v>234</v>
      </c>
      <c r="AI24" s="151"/>
      <c r="AJ24" s="151"/>
      <c r="AK24" s="151"/>
      <c r="AL24" s="151">
        <f>COUNTIF(D24:AJ24,"X")+COUNTIF(D24:AJ24,"Ho")+COUNTIF(D24:AJ24,"VN")+COUNTIF(D24:AJ24,"CT")+COUNTIF(D24:AJ24,"TS")</f>
        <v>30</v>
      </c>
    </row>
    <row r="25" spans="1:38" ht="15.75" customHeight="1" x14ac:dyDescent="0.25">
      <c r="A25" s="72" t="s">
        <v>56</v>
      </c>
      <c r="B25" s="101" t="s">
        <v>122</v>
      </c>
      <c r="C25" s="151"/>
      <c r="D25" s="151" t="s">
        <v>20</v>
      </c>
      <c r="E25" s="151" t="s">
        <v>20</v>
      </c>
      <c r="F25" s="7"/>
      <c r="G25" s="151" t="s">
        <v>20</v>
      </c>
      <c r="H25" s="151" t="s">
        <v>61</v>
      </c>
      <c r="I25" s="151" t="s">
        <v>20</v>
      </c>
      <c r="J25" s="151" t="s">
        <v>20</v>
      </c>
      <c r="K25" s="151" t="s">
        <v>20</v>
      </c>
      <c r="L25" s="151" t="s">
        <v>61</v>
      </c>
      <c r="M25" s="7"/>
      <c r="N25" s="151" t="s">
        <v>61</v>
      </c>
      <c r="O25" s="151" t="s">
        <v>20</v>
      </c>
      <c r="P25" s="151" t="s">
        <v>20</v>
      </c>
      <c r="Q25" s="151" t="s">
        <v>20</v>
      </c>
      <c r="R25" s="151" t="s">
        <v>20</v>
      </c>
      <c r="S25" s="151" t="s">
        <v>20</v>
      </c>
      <c r="T25" s="7"/>
      <c r="U25" s="151" t="s">
        <v>20</v>
      </c>
      <c r="V25" s="151" t="s">
        <v>20</v>
      </c>
      <c r="W25" s="151" t="s">
        <v>20</v>
      </c>
      <c r="X25" s="151" t="s">
        <v>20</v>
      </c>
      <c r="Y25" s="151" t="s">
        <v>20</v>
      </c>
      <c r="Z25" s="151" t="s">
        <v>20</v>
      </c>
      <c r="AA25" s="7"/>
      <c r="AB25" s="151" t="s">
        <v>20</v>
      </c>
      <c r="AC25" s="151" t="s">
        <v>20</v>
      </c>
      <c r="AD25" s="151" t="s">
        <v>20</v>
      </c>
      <c r="AE25" s="151" t="s">
        <v>20</v>
      </c>
      <c r="AF25" s="151" t="s">
        <v>20</v>
      </c>
      <c r="AG25" s="151" t="s">
        <v>20</v>
      </c>
      <c r="AH25" s="7"/>
      <c r="AI25" s="151"/>
      <c r="AJ25" s="151"/>
      <c r="AK25" s="151"/>
      <c r="AL25" s="151">
        <f t="shared" si="0"/>
        <v>23</v>
      </c>
    </row>
    <row r="26" spans="1:38" ht="15.75" customHeight="1" x14ac:dyDescent="0.25">
      <c r="A26" s="72" t="s">
        <v>92</v>
      </c>
      <c r="B26" s="73" t="s">
        <v>123</v>
      </c>
      <c r="C26" s="151"/>
      <c r="D26" s="151" t="s">
        <v>20</v>
      </c>
      <c r="E26" s="151" t="s">
        <v>20</v>
      </c>
      <c r="F26" s="7" t="s">
        <v>20</v>
      </c>
      <c r="G26" s="151" t="s">
        <v>20</v>
      </c>
      <c r="H26" s="151" t="s">
        <v>20</v>
      </c>
      <c r="I26" s="151" t="s">
        <v>20</v>
      </c>
      <c r="J26" s="151" t="s">
        <v>20</v>
      </c>
      <c r="K26" s="151" t="s">
        <v>20</v>
      </c>
      <c r="L26" s="151" t="s">
        <v>20</v>
      </c>
      <c r="M26" s="7"/>
      <c r="N26" s="151" t="s">
        <v>20</v>
      </c>
      <c r="O26" s="151" t="s">
        <v>20</v>
      </c>
      <c r="P26" s="151" t="s">
        <v>20</v>
      </c>
      <c r="Q26" s="151"/>
      <c r="R26" s="151" t="s">
        <v>20</v>
      </c>
      <c r="S26" s="151" t="s">
        <v>20</v>
      </c>
      <c r="T26" s="7" t="s">
        <v>20</v>
      </c>
      <c r="U26" s="151" t="s">
        <v>20</v>
      </c>
      <c r="V26" s="151" t="s">
        <v>20</v>
      </c>
      <c r="W26" s="151" t="s">
        <v>20</v>
      </c>
      <c r="X26" s="151" t="s">
        <v>20</v>
      </c>
      <c r="Y26" s="151" t="s">
        <v>20</v>
      </c>
      <c r="Z26" s="151" t="s">
        <v>20</v>
      </c>
      <c r="AA26" s="7"/>
      <c r="AB26" s="151" t="s">
        <v>20</v>
      </c>
      <c r="AC26" s="151" t="s">
        <v>20</v>
      </c>
      <c r="AD26" s="151" t="s">
        <v>20</v>
      </c>
      <c r="AE26" s="151"/>
      <c r="AF26" s="151" t="s">
        <v>20</v>
      </c>
      <c r="AG26" s="151" t="s">
        <v>20</v>
      </c>
      <c r="AH26" s="7" t="s">
        <v>20</v>
      </c>
      <c r="AI26" s="151"/>
      <c r="AJ26" s="151"/>
      <c r="AK26" s="151"/>
      <c r="AL26" s="151">
        <f t="shared" si="0"/>
        <v>27</v>
      </c>
    </row>
    <row r="27" spans="1:38" ht="17.25" customHeight="1" x14ac:dyDescent="0.25">
      <c r="A27" s="76"/>
      <c r="B27" s="76" t="s">
        <v>242</v>
      </c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</row>
    <row r="28" spans="1:38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245</v>
      </c>
      <c r="AF28" s="78" t="s">
        <v>86</v>
      </c>
    </row>
    <row r="29" spans="1:38" s="78" customFormat="1" ht="12.75" x14ac:dyDescent="0.2">
      <c r="C29" s="78" t="s">
        <v>244</v>
      </c>
      <c r="H29" s="78" t="s">
        <v>234</v>
      </c>
      <c r="K29" s="78" t="s">
        <v>76</v>
      </c>
      <c r="P29" s="78" t="s">
        <v>21</v>
      </c>
      <c r="S29" s="78" t="s">
        <v>79</v>
      </c>
      <c r="X29" s="78" t="s">
        <v>80</v>
      </c>
      <c r="AA29" s="78" t="s">
        <v>62</v>
      </c>
    </row>
    <row r="30" spans="1:38" x14ac:dyDescent="0.25">
      <c r="B30" s="76"/>
      <c r="C30" s="76"/>
      <c r="F30" s="153"/>
      <c r="AA30" s="81" t="s">
        <v>243</v>
      </c>
    </row>
    <row r="31" spans="1:38" x14ac:dyDescent="0.25">
      <c r="B31" s="76"/>
      <c r="C31" s="76"/>
      <c r="F31" s="153" t="s">
        <v>154</v>
      </c>
      <c r="AA31" s="153" t="s">
        <v>162</v>
      </c>
    </row>
    <row r="32" spans="1:38" x14ac:dyDescent="0.25">
      <c r="F32" s="153"/>
    </row>
    <row r="33" spans="1:38" x14ac:dyDescent="0.25">
      <c r="F33" s="153"/>
    </row>
    <row r="34" spans="1:38" x14ac:dyDescent="0.25">
      <c r="F34" s="153"/>
    </row>
    <row r="35" spans="1:38" s="75" customFormat="1" x14ac:dyDescent="0.25">
      <c r="C35" s="203" t="s">
        <v>238</v>
      </c>
      <c r="D35" s="203"/>
      <c r="E35" s="203"/>
      <c r="F35" s="203"/>
      <c r="G35" s="203"/>
      <c r="H35" s="203"/>
      <c r="I35" s="203"/>
      <c r="J35" s="203"/>
      <c r="K35" s="203"/>
      <c r="Y35" s="75" t="s">
        <v>163</v>
      </c>
    </row>
    <row r="37" spans="1:38" ht="15" customHeight="1" x14ac:dyDescent="0.25"/>
    <row r="38" spans="1:38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H38" s="198"/>
      <c r="J38" s="199" t="s">
        <v>165</v>
      </c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</row>
    <row r="39" spans="1:38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H39" s="198"/>
      <c r="J39" s="200" t="s">
        <v>240</v>
      </c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</row>
    <row r="40" spans="1:38" x14ac:dyDescent="0.25">
      <c r="A40" s="197" t="s">
        <v>4</v>
      </c>
      <c r="B40" s="197"/>
      <c r="C40" s="197"/>
      <c r="D40" s="197"/>
      <c r="E40" s="197"/>
      <c r="F40" s="197"/>
      <c r="G40" s="197"/>
      <c r="H40" s="197"/>
    </row>
    <row r="41" spans="1:38" x14ac:dyDescent="0.25">
      <c r="A41" s="197" t="s">
        <v>5</v>
      </c>
      <c r="B41" s="197"/>
      <c r="C41" s="197"/>
      <c r="D41" s="197"/>
      <c r="E41" s="197"/>
      <c r="F41" s="197"/>
      <c r="G41" s="197"/>
      <c r="H41" s="197"/>
    </row>
    <row r="42" spans="1:38" ht="6" customHeight="1" x14ac:dyDescent="0.25">
      <c r="A42" s="68"/>
    </row>
    <row r="43" spans="1:38" ht="18.75" customHeight="1" x14ac:dyDescent="0.25">
      <c r="A43" s="206" t="s">
        <v>6</v>
      </c>
      <c r="B43" s="207" t="s">
        <v>7</v>
      </c>
      <c r="C43" s="152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3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3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3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132">
        <v>31</v>
      </c>
      <c r="AI43" s="132">
        <v>29</v>
      </c>
      <c r="AJ43" s="132">
        <v>30</v>
      </c>
      <c r="AK43" s="132">
        <v>31</v>
      </c>
      <c r="AL43" s="214" t="s">
        <v>9</v>
      </c>
    </row>
    <row r="44" spans="1:38" ht="18.75" customHeight="1" x14ac:dyDescent="0.25">
      <c r="A44" s="206"/>
      <c r="B44" s="207"/>
      <c r="C44" s="152" t="s">
        <v>10</v>
      </c>
      <c r="D44" s="134">
        <v>6</v>
      </c>
      <c r="E44" s="134">
        <v>7</v>
      </c>
      <c r="F44" s="134" t="s">
        <v>233</v>
      </c>
      <c r="G44" s="134">
        <v>2</v>
      </c>
      <c r="H44" s="134">
        <v>3</v>
      </c>
      <c r="I44" s="134">
        <v>4</v>
      </c>
      <c r="J44" s="134">
        <v>5</v>
      </c>
      <c r="K44" s="134">
        <v>6</v>
      </c>
      <c r="L44" s="134">
        <v>7</v>
      </c>
      <c r="M44" s="134" t="s">
        <v>233</v>
      </c>
      <c r="N44" s="134">
        <v>2</v>
      </c>
      <c r="O44" s="134">
        <v>3</v>
      </c>
      <c r="P44" s="134">
        <v>4</v>
      </c>
      <c r="Q44" s="134">
        <v>5</v>
      </c>
      <c r="R44" s="134">
        <v>6</v>
      </c>
      <c r="S44" s="134">
        <v>7</v>
      </c>
      <c r="T44" s="134" t="s">
        <v>233</v>
      </c>
      <c r="U44" s="139">
        <v>2</v>
      </c>
      <c r="V44" s="134">
        <v>3</v>
      </c>
      <c r="W44" s="134">
        <v>4</v>
      </c>
      <c r="X44" s="134">
        <v>5</v>
      </c>
      <c r="Y44" s="134">
        <v>6</v>
      </c>
      <c r="Z44" s="134">
        <v>7</v>
      </c>
      <c r="AA44" s="134" t="s">
        <v>233</v>
      </c>
      <c r="AB44" s="139">
        <v>2</v>
      </c>
      <c r="AC44" s="134">
        <v>3</v>
      </c>
      <c r="AD44" s="134">
        <v>4</v>
      </c>
      <c r="AE44" s="134">
        <v>5</v>
      </c>
      <c r="AF44" s="134">
        <v>6</v>
      </c>
      <c r="AG44" s="134">
        <v>7</v>
      </c>
      <c r="AH44" s="134" t="s">
        <v>233</v>
      </c>
      <c r="AI44" s="134">
        <v>6</v>
      </c>
      <c r="AJ44" s="134">
        <v>7</v>
      </c>
      <c r="AK44" s="134">
        <v>5</v>
      </c>
      <c r="AL44" s="215"/>
    </row>
    <row r="45" spans="1:38" ht="15.75" customHeight="1" x14ac:dyDescent="0.25">
      <c r="A45" s="72">
        <v>1</v>
      </c>
      <c r="B45" s="73" t="s">
        <v>31</v>
      </c>
      <c r="C45" s="151"/>
      <c r="D45" s="151"/>
      <c r="E45" s="151"/>
      <c r="F45" s="7"/>
      <c r="G45" s="151"/>
      <c r="H45" s="151"/>
      <c r="I45" s="151"/>
      <c r="J45" s="151"/>
      <c r="K45" s="151"/>
      <c r="L45" s="151"/>
      <c r="M45" s="7"/>
      <c r="N45" s="151"/>
      <c r="O45" s="151"/>
      <c r="P45" s="151"/>
      <c r="Q45" s="151"/>
      <c r="R45" s="151"/>
      <c r="S45" s="151"/>
      <c r="T45" s="7"/>
      <c r="U45" s="151"/>
      <c r="V45" s="151"/>
      <c r="W45" s="151"/>
      <c r="X45" s="151"/>
      <c r="Y45" s="151"/>
      <c r="Z45" s="151"/>
      <c r="AA45" s="7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</row>
    <row r="46" spans="1:38" ht="15.75" customHeight="1" x14ac:dyDescent="0.25">
      <c r="A46" s="72">
        <v>2</v>
      </c>
      <c r="B46" s="73" t="s">
        <v>43</v>
      </c>
      <c r="C46" s="151"/>
      <c r="D46" s="151"/>
      <c r="E46" s="151"/>
      <c r="F46" s="7"/>
      <c r="G46" s="151"/>
      <c r="H46" s="151"/>
      <c r="I46" s="151"/>
      <c r="J46" s="151"/>
      <c r="K46" s="151"/>
      <c r="L46" s="151"/>
      <c r="M46" s="7"/>
      <c r="N46" s="151"/>
      <c r="O46" s="151"/>
      <c r="P46" s="151"/>
      <c r="Q46" s="151"/>
      <c r="R46" s="151"/>
      <c r="S46" s="151"/>
      <c r="T46" s="7"/>
      <c r="U46" s="151"/>
      <c r="V46" s="151"/>
      <c r="W46" s="151"/>
      <c r="X46" s="151"/>
      <c r="Y46" s="151"/>
      <c r="Z46" s="151"/>
      <c r="AA46" s="7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</row>
    <row r="47" spans="1:38" ht="15.75" customHeight="1" x14ac:dyDescent="0.25">
      <c r="A47" s="72">
        <v>4</v>
      </c>
      <c r="B47" s="73" t="s">
        <v>51</v>
      </c>
      <c r="C47" s="151"/>
      <c r="D47" s="151"/>
      <c r="E47" s="151"/>
      <c r="F47" s="7"/>
      <c r="G47" s="151"/>
      <c r="H47" s="151"/>
      <c r="I47" s="151"/>
      <c r="J47" s="151"/>
      <c r="K47" s="151"/>
      <c r="L47" s="151"/>
      <c r="M47" s="7"/>
      <c r="N47" s="151"/>
      <c r="O47" s="151"/>
      <c r="P47" s="151"/>
      <c r="Q47" s="151"/>
      <c r="R47" s="151"/>
      <c r="S47" s="151"/>
      <c r="T47" s="7"/>
      <c r="U47" s="151"/>
      <c r="V47" s="151"/>
      <c r="W47" s="151"/>
      <c r="X47" s="151"/>
      <c r="Y47" s="151"/>
      <c r="Z47" s="151"/>
      <c r="AA47" s="7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</row>
    <row r="48" spans="1:38" ht="15.75" customHeight="1" x14ac:dyDescent="0.25">
      <c r="A48" s="72">
        <v>5</v>
      </c>
      <c r="B48" s="73" t="s">
        <v>123</v>
      </c>
      <c r="C48" s="151"/>
      <c r="D48" s="151"/>
      <c r="E48" s="151"/>
      <c r="F48" s="7"/>
      <c r="G48" s="151"/>
      <c r="H48" s="151"/>
      <c r="I48" s="151"/>
      <c r="J48" s="151"/>
      <c r="K48" s="151"/>
      <c r="L48" s="151"/>
      <c r="M48" s="7"/>
      <c r="N48" s="151"/>
      <c r="O48" s="151"/>
      <c r="P48" s="151"/>
      <c r="Q48" s="151"/>
      <c r="R48" s="151"/>
      <c r="S48" s="151"/>
      <c r="T48" s="7"/>
      <c r="U48" s="151"/>
      <c r="V48" s="151"/>
      <c r="W48" s="151"/>
      <c r="X48" s="151"/>
      <c r="Y48" s="151"/>
      <c r="Z48" s="151"/>
      <c r="AA48" s="7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</row>
    <row r="49" spans="1:38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</row>
    <row r="50" spans="1:38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</row>
    <row r="51" spans="1:38" s="78" customFormat="1" ht="12.75" x14ac:dyDescent="0.2">
      <c r="B51" s="79" t="s">
        <v>58</v>
      </c>
      <c r="C51" s="78" t="s">
        <v>59</v>
      </c>
      <c r="H51" s="78" t="s">
        <v>20</v>
      </c>
      <c r="K51" s="78" t="s">
        <v>60</v>
      </c>
      <c r="P51" s="78" t="s">
        <v>61</v>
      </c>
      <c r="S51" s="78" t="s">
        <v>74</v>
      </c>
      <c r="X51" s="78" t="s">
        <v>119</v>
      </c>
      <c r="AA51" s="78" t="s">
        <v>149</v>
      </c>
      <c r="AI51" s="78" t="s">
        <v>148</v>
      </c>
    </row>
    <row r="52" spans="1:38" s="78" customFormat="1" ht="12.75" x14ac:dyDescent="0.2">
      <c r="C52" s="78" t="s">
        <v>150</v>
      </c>
      <c r="H52" s="78" t="s">
        <v>86</v>
      </c>
      <c r="K52" s="78" t="s">
        <v>76</v>
      </c>
      <c r="P52" s="78" t="s">
        <v>21</v>
      </c>
      <c r="S52" s="78" t="s">
        <v>137</v>
      </c>
      <c r="X52" s="78" t="s">
        <v>78</v>
      </c>
      <c r="AA52" s="78" t="s">
        <v>62</v>
      </c>
      <c r="AI52" s="78" t="s">
        <v>129</v>
      </c>
    </row>
    <row r="53" spans="1:38" x14ac:dyDescent="0.25">
      <c r="B53" s="76"/>
      <c r="C53" s="76"/>
      <c r="F53" s="153" t="s">
        <v>81</v>
      </c>
      <c r="AA53" s="81" t="s">
        <v>222</v>
      </c>
    </row>
    <row r="54" spans="1:38" x14ac:dyDescent="0.25">
      <c r="B54" s="76"/>
      <c r="C54" s="76"/>
      <c r="AA54" s="153" t="s">
        <v>82</v>
      </c>
    </row>
    <row r="55" spans="1:38" x14ac:dyDescent="0.25">
      <c r="F55" s="153"/>
    </row>
    <row r="56" spans="1:38" x14ac:dyDescent="0.25">
      <c r="F56" s="153"/>
    </row>
    <row r="57" spans="1:38" x14ac:dyDescent="0.25">
      <c r="F57" s="153"/>
    </row>
    <row r="58" spans="1:38" x14ac:dyDescent="0.25">
      <c r="F58" s="153"/>
      <c r="Y58" s="67" t="s">
        <v>161</v>
      </c>
    </row>
    <row r="60" spans="1:38" ht="16.5" x14ac:dyDescent="0.25">
      <c r="F60" s="83"/>
      <c r="AA60" s="153"/>
    </row>
  </sheetData>
  <mergeCells count="19">
    <mergeCell ref="A4:H4"/>
    <mergeCell ref="A1:H1"/>
    <mergeCell ref="J1:AL1"/>
    <mergeCell ref="A2:H2"/>
    <mergeCell ref="J2:AL2"/>
    <mergeCell ref="A3:H3"/>
    <mergeCell ref="A6:A7"/>
    <mergeCell ref="B6:B7"/>
    <mergeCell ref="AL6:AL7"/>
    <mergeCell ref="C35:K35"/>
    <mergeCell ref="A38:H38"/>
    <mergeCell ref="J38:AL38"/>
    <mergeCell ref="A39:H39"/>
    <mergeCell ref="J39:AL39"/>
    <mergeCell ref="A40:H40"/>
    <mergeCell ref="A41:H41"/>
    <mergeCell ref="A43:A44"/>
    <mergeCell ref="B43:B44"/>
    <mergeCell ref="AL43:AL44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0"/>
  <sheetViews>
    <sheetView zoomScale="98" zoomScaleNormal="98" workbookViewId="0">
      <selection activeCell="J40" sqref="J40"/>
    </sheetView>
  </sheetViews>
  <sheetFormatPr defaultColWidth="9" defaultRowHeight="15.75" x14ac:dyDescent="0.25"/>
  <cols>
    <col min="1" max="1" width="3.25" style="67" customWidth="1"/>
    <col min="2" max="2" width="18" style="67" customWidth="1"/>
    <col min="3" max="3" width="5" style="67" customWidth="1"/>
    <col min="4" max="33" width="3.125" style="67" customWidth="1"/>
    <col min="34" max="36" width="3.25" style="67" hidden="1" customWidth="1"/>
    <col min="37" max="37" width="3.25" style="67" customWidth="1"/>
    <col min="38" max="38" width="7.125" style="67" customWidth="1"/>
    <col min="39" max="46" width="3.5" style="67" customWidth="1"/>
    <col min="47" max="16384" width="9" style="67"/>
  </cols>
  <sheetData>
    <row r="1" spans="1:40" ht="18" customHeight="1" x14ac:dyDescent="0.3">
      <c r="A1" s="198" t="s">
        <v>125</v>
      </c>
      <c r="B1" s="198"/>
      <c r="C1" s="198"/>
      <c r="D1" s="198"/>
      <c r="E1" s="198"/>
      <c r="F1" s="198"/>
      <c r="G1" s="198"/>
      <c r="H1" s="198"/>
      <c r="J1" s="199" t="s">
        <v>165</v>
      </c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</row>
    <row r="2" spans="1:40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H2" s="198"/>
      <c r="J2" s="200" t="s">
        <v>241</v>
      </c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</row>
    <row r="3" spans="1:40" x14ac:dyDescent="0.25">
      <c r="A3" s="197" t="s">
        <v>4</v>
      </c>
      <c r="B3" s="197"/>
      <c r="C3" s="197"/>
      <c r="D3" s="197"/>
      <c r="E3" s="197"/>
      <c r="F3" s="197"/>
      <c r="G3" s="197"/>
      <c r="H3" s="197"/>
    </row>
    <row r="4" spans="1:40" x14ac:dyDescent="0.25">
      <c r="A4" s="197" t="s">
        <v>5</v>
      </c>
      <c r="B4" s="197"/>
      <c r="C4" s="197"/>
      <c r="D4" s="197"/>
      <c r="E4" s="197"/>
      <c r="F4" s="197"/>
      <c r="G4" s="197"/>
      <c r="H4" s="197"/>
    </row>
    <row r="5" spans="1:40" ht="8.25" customHeight="1" x14ac:dyDescent="0.25">
      <c r="A5" s="68"/>
    </row>
    <row r="6" spans="1:40" ht="18.75" customHeight="1" x14ac:dyDescent="0.25">
      <c r="A6" s="212" t="s">
        <v>6</v>
      </c>
      <c r="B6" s="213" t="s">
        <v>7</v>
      </c>
      <c r="C6" s="149" t="s">
        <v>8</v>
      </c>
      <c r="D6" s="152" t="s">
        <v>8</v>
      </c>
      <c r="E6" s="132">
        <v>1</v>
      </c>
      <c r="F6" s="132">
        <v>2</v>
      </c>
      <c r="G6" s="132">
        <v>3</v>
      </c>
      <c r="H6" s="132">
        <v>4</v>
      </c>
      <c r="I6" s="132">
        <v>5</v>
      </c>
      <c r="J6" s="133">
        <v>6</v>
      </c>
      <c r="K6" s="132">
        <v>7</v>
      </c>
      <c r="L6" s="132">
        <v>8</v>
      </c>
      <c r="M6" s="132">
        <v>9</v>
      </c>
      <c r="N6" s="132">
        <v>10</v>
      </c>
      <c r="O6" s="132">
        <v>11</v>
      </c>
      <c r="P6" s="132">
        <v>12</v>
      </c>
      <c r="Q6" s="133">
        <v>13</v>
      </c>
      <c r="R6" s="132">
        <v>14</v>
      </c>
      <c r="S6" s="132">
        <v>15</v>
      </c>
      <c r="T6" s="132">
        <v>16</v>
      </c>
      <c r="U6" s="132">
        <v>17</v>
      </c>
      <c r="V6" s="132">
        <v>18</v>
      </c>
      <c r="W6" s="132">
        <v>19</v>
      </c>
      <c r="X6" s="133">
        <v>20</v>
      </c>
      <c r="Y6" s="132">
        <v>21</v>
      </c>
      <c r="Z6" s="132">
        <v>22</v>
      </c>
      <c r="AA6" s="132">
        <v>23</v>
      </c>
      <c r="AB6" s="132">
        <v>24</v>
      </c>
      <c r="AC6" s="132">
        <v>25</v>
      </c>
      <c r="AD6" s="132">
        <v>26</v>
      </c>
      <c r="AE6" s="132">
        <v>27</v>
      </c>
      <c r="AF6" s="132">
        <v>28</v>
      </c>
      <c r="AG6" s="132">
        <v>29</v>
      </c>
      <c r="AH6" s="132">
        <v>30</v>
      </c>
      <c r="AI6" s="132">
        <v>30</v>
      </c>
      <c r="AJ6" s="132">
        <v>31</v>
      </c>
      <c r="AK6" s="132">
        <v>30</v>
      </c>
      <c r="AL6" s="214" t="s">
        <v>9</v>
      </c>
      <c r="AN6" s="67" t="s">
        <v>145</v>
      </c>
    </row>
    <row r="7" spans="1:40" ht="28.5" x14ac:dyDescent="0.25">
      <c r="A7" s="212"/>
      <c r="B7" s="213"/>
      <c r="C7" s="149" t="s">
        <v>10</v>
      </c>
      <c r="D7" s="152" t="s">
        <v>10</v>
      </c>
      <c r="E7" s="134">
        <v>2</v>
      </c>
      <c r="F7" s="134">
        <v>3</v>
      </c>
      <c r="G7" s="134">
        <v>4</v>
      </c>
      <c r="H7" s="134">
        <v>5</v>
      </c>
      <c r="I7" s="134">
        <v>6</v>
      </c>
      <c r="J7" s="134">
        <v>7</v>
      </c>
      <c r="K7" s="134" t="s">
        <v>233</v>
      </c>
      <c r="L7" s="134">
        <v>2</v>
      </c>
      <c r="M7" s="134">
        <v>3</v>
      </c>
      <c r="N7" s="134">
        <v>4</v>
      </c>
      <c r="O7" s="134">
        <v>5</v>
      </c>
      <c r="P7" s="134">
        <v>6</v>
      </c>
      <c r="Q7" s="134">
        <v>7</v>
      </c>
      <c r="R7" s="134" t="s">
        <v>233</v>
      </c>
      <c r="S7" s="139">
        <v>2</v>
      </c>
      <c r="T7" s="134">
        <v>3</v>
      </c>
      <c r="U7" s="134">
        <v>4</v>
      </c>
      <c r="V7" s="134">
        <v>5</v>
      </c>
      <c r="W7" s="134">
        <v>6</v>
      </c>
      <c r="X7" s="134">
        <v>7</v>
      </c>
      <c r="Y7" s="134" t="s">
        <v>233</v>
      </c>
      <c r="Z7" s="139">
        <v>2</v>
      </c>
      <c r="AA7" s="134">
        <v>3</v>
      </c>
      <c r="AB7" s="134">
        <v>4</v>
      </c>
      <c r="AC7" s="134">
        <v>5</v>
      </c>
      <c r="AD7" s="134">
        <v>6</v>
      </c>
      <c r="AE7" s="134">
        <v>7</v>
      </c>
      <c r="AF7" s="134" t="s">
        <v>233</v>
      </c>
      <c r="AG7" s="139">
        <v>2</v>
      </c>
      <c r="AH7" s="134">
        <v>3</v>
      </c>
      <c r="AI7" s="134">
        <v>7</v>
      </c>
      <c r="AJ7" s="134">
        <v>5</v>
      </c>
      <c r="AK7" s="139">
        <v>3</v>
      </c>
      <c r="AL7" s="215"/>
      <c r="AN7" s="71" t="s">
        <v>146</v>
      </c>
    </row>
    <row r="8" spans="1:40" ht="15.75" customHeight="1" x14ac:dyDescent="0.25">
      <c r="A8" s="72" t="s">
        <v>18</v>
      </c>
      <c r="B8" s="101" t="s">
        <v>225</v>
      </c>
      <c r="C8" s="148"/>
      <c r="D8" s="151"/>
      <c r="E8" s="151"/>
      <c r="F8" s="151"/>
      <c r="G8" s="151"/>
      <c r="H8" s="151"/>
      <c r="I8" s="151"/>
      <c r="J8" s="151"/>
      <c r="K8" s="7"/>
      <c r="L8" s="151"/>
      <c r="M8" s="151"/>
      <c r="N8" s="151"/>
      <c r="O8" s="151"/>
      <c r="P8" s="151"/>
      <c r="Q8" s="151"/>
      <c r="R8" s="7"/>
      <c r="S8" s="151"/>
      <c r="T8" s="151"/>
      <c r="U8" s="151"/>
      <c r="V8" s="151"/>
      <c r="W8" s="151"/>
      <c r="X8" s="151"/>
      <c r="Y8" s="7"/>
      <c r="Z8" s="151"/>
      <c r="AA8" s="151"/>
      <c r="AB8" s="151"/>
      <c r="AC8" s="151"/>
      <c r="AD8" s="151"/>
      <c r="AE8" s="151"/>
      <c r="AF8" s="7"/>
      <c r="AG8" s="151"/>
      <c r="AH8" s="151"/>
      <c r="AI8" s="148"/>
      <c r="AJ8" s="148"/>
      <c r="AK8" s="151"/>
      <c r="AL8" s="150">
        <f t="shared" ref="AL8:AL26" si="0">COUNTIF(D8:AI8,"X")+COUNTIF(D8:AI8,"Ho")+COUNTIF(D8:AI8,"VN")+COUNTIF(D8:AI8,"CT")</f>
        <v>0</v>
      </c>
    </row>
    <row r="9" spans="1:40" ht="15.75" customHeight="1" x14ac:dyDescent="0.25">
      <c r="A9" s="72" t="s">
        <v>22</v>
      </c>
      <c r="B9" s="101" t="s">
        <v>93</v>
      </c>
      <c r="C9" s="148"/>
      <c r="D9" s="151"/>
      <c r="E9" s="151"/>
      <c r="F9" s="151"/>
      <c r="G9" s="151"/>
      <c r="H9" s="151"/>
      <c r="I9" s="151"/>
      <c r="J9" s="151"/>
      <c r="K9" s="7"/>
      <c r="L9" s="151"/>
      <c r="M9" s="151"/>
      <c r="N9" s="151"/>
      <c r="O9" s="151"/>
      <c r="P9" s="151"/>
      <c r="Q9" s="151"/>
      <c r="R9" s="7"/>
      <c r="S9" s="151"/>
      <c r="T9" s="151"/>
      <c r="U9" s="151"/>
      <c r="V9" s="151"/>
      <c r="W9" s="151"/>
      <c r="X9" s="151"/>
      <c r="Y9" s="7"/>
      <c r="Z9" s="151"/>
      <c r="AA9" s="151"/>
      <c r="AB9" s="151"/>
      <c r="AC9" s="151"/>
      <c r="AD9" s="151"/>
      <c r="AE9" s="151"/>
      <c r="AF9" s="7"/>
      <c r="AG9" s="151"/>
      <c r="AH9" s="151"/>
      <c r="AI9" s="148"/>
      <c r="AJ9" s="148"/>
      <c r="AK9" s="151"/>
      <c r="AL9" s="148">
        <f t="shared" si="0"/>
        <v>0</v>
      </c>
    </row>
    <row r="10" spans="1:40" ht="15.75" customHeight="1" x14ac:dyDescent="0.25">
      <c r="A10" s="72" t="s">
        <v>24</v>
      </c>
      <c r="B10" s="101" t="s">
        <v>23</v>
      </c>
      <c r="C10" s="148"/>
      <c r="D10" s="151"/>
      <c r="E10" s="151"/>
      <c r="F10" s="151"/>
      <c r="G10" s="151"/>
      <c r="H10" s="151"/>
      <c r="I10" s="151"/>
      <c r="J10" s="151"/>
      <c r="K10" s="7"/>
      <c r="L10" s="151"/>
      <c r="M10" s="151"/>
      <c r="N10" s="151"/>
      <c r="O10" s="151"/>
      <c r="P10" s="151"/>
      <c r="Q10" s="151"/>
      <c r="R10" s="7"/>
      <c r="S10" s="151"/>
      <c r="T10" s="151"/>
      <c r="U10" s="151"/>
      <c r="V10" s="151"/>
      <c r="W10" s="151"/>
      <c r="X10" s="151"/>
      <c r="Y10" s="7"/>
      <c r="Z10" s="151"/>
      <c r="AA10" s="151"/>
      <c r="AB10" s="151"/>
      <c r="AC10" s="151"/>
      <c r="AD10" s="151"/>
      <c r="AE10" s="151"/>
      <c r="AF10" s="7"/>
      <c r="AG10" s="151"/>
      <c r="AH10" s="151"/>
      <c r="AI10" s="148"/>
      <c r="AJ10" s="148"/>
      <c r="AK10" s="151"/>
      <c r="AL10" s="148">
        <f t="shared" si="0"/>
        <v>0</v>
      </c>
    </row>
    <row r="11" spans="1:40" ht="15.75" customHeight="1" x14ac:dyDescent="0.25">
      <c r="A11" s="72" t="s">
        <v>28</v>
      </c>
      <c r="B11" s="101" t="s">
        <v>25</v>
      </c>
      <c r="C11" s="148"/>
      <c r="D11" s="151"/>
      <c r="E11" s="151"/>
      <c r="F11" s="151"/>
      <c r="G11" s="151"/>
      <c r="H11" s="151"/>
      <c r="I11" s="151"/>
      <c r="J11" s="151"/>
      <c r="K11" s="7"/>
      <c r="L11" s="151"/>
      <c r="M11" s="151"/>
      <c r="N11" s="151"/>
      <c r="O11" s="151"/>
      <c r="P11" s="151"/>
      <c r="Q11" s="151"/>
      <c r="R11" s="7"/>
      <c r="S11" s="151"/>
      <c r="T11" s="151"/>
      <c r="U11" s="151"/>
      <c r="V11" s="151"/>
      <c r="W11" s="151"/>
      <c r="X11" s="151"/>
      <c r="Y11" s="7"/>
      <c r="Z11" s="151"/>
      <c r="AA11" s="151"/>
      <c r="AB11" s="151"/>
      <c r="AC11" s="151"/>
      <c r="AD11" s="151"/>
      <c r="AE11" s="151"/>
      <c r="AF11" s="7"/>
      <c r="AG11" s="151"/>
      <c r="AH11" s="151"/>
      <c r="AI11" s="148"/>
      <c r="AJ11" s="148"/>
      <c r="AK11" s="151"/>
      <c r="AL11" s="148">
        <f t="shared" si="0"/>
        <v>0</v>
      </c>
    </row>
    <row r="12" spans="1:40" ht="15.75" customHeight="1" x14ac:dyDescent="0.25">
      <c r="A12" s="72" t="s">
        <v>30</v>
      </c>
      <c r="B12" s="101" t="s">
        <v>31</v>
      </c>
      <c r="C12" s="148"/>
      <c r="D12" s="151"/>
      <c r="E12" s="151"/>
      <c r="F12" s="151"/>
      <c r="G12" s="151"/>
      <c r="H12" s="151"/>
      <c r="I12" s="151"/>
      <c r="J12" s="151"/>
      <c r="K12" s="7"/>
      <c r="L12" s="151"/>
      <c r="M12" s="151"/>
      <c r="N12" s="151"/>
      <c r="O12" s="151"/>
      <c r="P12" s="151"/>
      <c r="Q12" s="151"/>
      <c r="R12" s="7"/>
      <c r="S12" s="151"/>
      <c r="T12" s="151"/>
      <c r="U12" s="151"/>
      <c r="V12" s="151"/>
      <c r="W12" s="151"/>
      <c r="X12" s="151"/>
      <c r="Y12" s="7"/>
      <c r="Z12" s="151"/>
      <c r="AA12" s="151"/>
      <c r="AB12" s="151"/>
      <c r="AC12" s="151"/>
      <c r="AD12" s="151"/>
      <c r="AE12" s="151"/>
      <c r="AF12" s="7"/>
      <c r="AG12" s="151"/>
      <c r="AH12" s="148"/>
      <c r="AI12" s="148"/>
      <c r="AJ12" s="148"/>
      <c r="AK12" s="151"/>
      <c r="AL12" s="148">
        <f t="shared" si="0"/>
        <v>0</v>
      </c>
    </row>
    <row r="13" spans="1:40" ht="15.75" customHeight="1" x14ac:dyDescent="0.25">
      <c r="A13" s="72" t="s">
        <v>32</v>
      </c>
      <c r="B13" s="101" t="s">
        <v>33</v>
      </c>
      <c r="C13" s="148"/>
      <c r="D13" s="151"/>
      <c r="E13" s="151"/>
      <c r="F13" s="151"/>
      <c r="G13" s="151"/>
      <c r="H13" s="151"/>
      <c r="I13" s="151"/>
      <c r="J13" s="151"/>
      <c r="K13" s="7"/>
      <c r="L13" s="151"/>
      <c r="M13" s="151"/>
      <c r="N13" s="151"/>
      <c r="O13" s="151"/>
      <c r="P13" s="151"/>
      <c r="Q13" s="151"/>
      <c r="R13" s="7"/>
      <c r="S13" s="151"/>
      <c r="T13" s="151"/>
      <c r="U13" s="151"/>
      <c r="V13" s="151"/>
      <c r="W13" s="151"/>
      <c r="X13" s="151"/>
      <c r="Y13" s="7"/>
      <c r="Z13" s="151"/>
      <c r="AA13" s="151"/>
      <c r="AB13" s="151"/>
      <c r="AC13" s="151"/>
      <c r="AD13" s="151"/>
      <c r="AE13" s="151"/>
      <c r="AF13" s="7"/>
      <c r="AG13" s="151"/>
      <c r="AH13" s="148"/>
      <c r="AI13" s="148"/>
      <c r="AJ13" s="148"/>
      <c r="AK13" s="151"/>
      <c r="AL13" s="148">
        <f t="shared" si="0"/>
        <v>0</v>
      </c>
    </row>
    <row r="14" spans="1:40" ht="15.75" customHeight="1" x14ac:dyDescent="0.25">
      <c r="A14" s="72" t="s">
        <v>34</v>
      </c>
      <c r="B14" s="101" t="s">
        <v>35</v>
      </c>
      <c r="C14" s="148"/>
      <c r="D14" s="151"/>
      <c r="E14" s="151"/>
      <c r="F14" s="151"/>
      <c r="G14" s="151"/>
      <c r="H14" s="151"/>
      <c r="I14" s="151"/>
      <c r="J14" s="151"/>
      <c r="K14" s="7"/>
      <c r="L14" s="151"/>
      <c r="M14" s="151"/>
      <c r="N14" s="151"/>
      <c r="O14" s="151"/>
      <c r="P14" s="151"/>
      <c r="Q14" s="151"/>
      <c r="R14" s="7"/>
      <c r="S14" s="151"/>
      <c r="T14" s="151"/>
      <c r="U14" s="151"/>
      <c r="V14" s="151"/>
      <c r="W14" s="151"/>
      <c r="X14" s="151"/>
      <c r="Y14" s="7"/>
      <c r="Z14" s="151"/>
      <c r="AA14" s="151"/>
      <c r="AB14" s="151"/>
      <c r="AC14" s="151"/>
      <c r="AD14" s="151"/>
      <c r="AE14" s="151"/>
      <c r="AF14" s="7"/>
      <c r="AG14" s="151"/>
      <c r="AH14" s="148"/>
      <c r="AI14" s="148"/>
      <c r="AJ14" s="148"/>
      <c r="AK14" s="151"/>
      <c r="AL14" s="148">
        <f t="shared" si="0"/>
        <v>0</v>
      </c>
    </row>
    <row r="15" spans="1:40" ht="15.75" customHeight="1" x14ac:dyDescent="0.25">
      <c r="A15" s="72" t="s">
        <v>36</v>
      </c>
      <c r="B15" s="101" t="s">
        <v>37</v>
      </c>
      <c r="C15" s="148"/>
      <c r="D15" s="151"/>
      <c r="E15" s="151"/>
      <c r="F15" s="151"/>
      <c r="G15" s="151"/>
      <c r="H15" s="151"/>
      <c r="I15" s="151"/>
      <c r="J15" s="151"/>
      <c r="K15" s="7"/>
      <c r="L15" s="151"/>
      <c r="M15" s="151"/>
      <c r="N15" s="151"/>
      <c r="O15" s="151"/>
      <c r="P15" s="151"/>
      <c r="Q15" s="151"/>
      <c r="R15" s="7"/>
      <c r="S15" s="151"/>
      <c r="T15" s="151"/>
      <c r="U15" s="151"/>
      <c r="V15" s="151"/>
      <c r="W15" s="151"/>
      <c r="X15" s="151"/>
      <c r="Y15" s="7"/>
      <c r="Z15" s="151"/>
      <c r="AA15" s="151"/>
      <c r="AB15" s="151"/>
      <c r="AC15" s="151"/>
      <c r="AD15" s="151"/>
      <c r="AE15" s="151"/>
      <c r="AF15" s="7"/>
      <c r="AG15" s="151"/>
      <c r="AH15" s="148"/>
      <c r="AI15" s="148"/>
      <c r="AJ15" s="148"/>
      <c r="AK15" s="151"/>
      <c r="AL15" s="148">
        <f t="shared" si="0"/>
        <v>0</v>
      </c>
    </row>
    <row r="16" spans="1:40" ht="15.75" customHeight="1" x14ac:dyDescent="0.25">
      <c r="A16" s="72" t="s">
        <v>38</v>
      </c>
      <c r="B16" s="101" t="s">
        <v>39</v>
      </c>
      <c r="C16" s="148"/>
      <c r="D16" s="151"/>
      <c r="E16" s="151"/>
      <c r="F16" s="151"/>
      <c r="G16" s="151"/>
      <c r="H16" s="151"/>
      <c r="I16" s="151"/>
      <c r="J16" s="151"/>
      <c r="K16" s="7"/>
      <c r="L16" s="151"/>
      <c r="M16" s="151"/>
      <c r="N16" s="151"/>
      <c r="O16" s="151"/>
      <c r="P16" s="151"/>
      <c r="Q16" s="151"/>
      <c r="R16" s="7"/>
      <c r="S16" s="151"/>
      <c r="T16" s="151"/>
      <c r="U16" s="151"/>
      <c r="V16" s="151"/>
      <c r="W16" s="151"/>
      <c r="X16" s="151"/>
      <c r="Y16" s="7"/>
      <c r="Z16" s="151"/>
      <c r="AA16" s="151"/>
      <c r="AB16" s="151"/>
      <c r="AC16" s="151"/>
      <c r="AD16" s="151"/>
      <c r="AE16" s="151"/>
      <c r="AF16" s="7"/>
      <c r="AG16" s="151"/>
      <c r="AH16" s="148"/>
      <c r="AI16" s="148"/>
      <c r="AJ16" s="148"/>
      <c r="AK16" s="151"/>
      <c r="AL16" s="148">
        <f t="shared" si="0"/>
        <v>0</v>
      </c>
    </row>
    <row r="17" spans="1:38" ht="15.75" customHeight="1" x14ac:dyDescent="0.25">
      <c r="A17" s="72" t="s">
        <v>40</v>
      </c>
      <c r="B17" s="101" t="s">
        <v>41</v>
      </c>
      <c r="C17" s="148"/>
      <c r="D17" s="151"/>
      <c r="E17" s="151"/>
      <c r="F17" s="151"/>
      <c r="G17" s="151"/>
      <c r="H17" s="151"/>
      <c r="I17" s="151"/>
      <c r="J17" s="151"/>
      <c r="K17" s="7"/>
      <c r="L17" s="151"/>
      <c r="M17" s="151"/>
      <c r="N17" s="151"/>
      <c r="O17" s="151"/>
      <c r="P17" s="151"/>
      <c r="Q17" s="151"/>
      <c r="R17" s="7"/>
      <c r="S17" s="151"/>
      <c r="T17" s="151"/>
      <c r="U17" s="151"/>
      <c r="V17" s="151"/>
      <c r="W17" s="151"/>
      <c r="X17" s="151"/>
      <c r="Y17" s="7"/>
      <c r="Z17" s="151"/>
      <c r="AA17" s="151"/>
      <c r="AB17" s="151"/>
      <c r="AC17" s="151"/>
      <c r="AD17" s="151"/>
      <c r="AE17" s="151"/>
      <c r="AF17" s="7"/>
      <c r="AG17" s="151"/>
      <c r="AH17" s="148"/>
      <c r="AI17" s="148"/>
      <c r="AJ17" s="148"/>
      <c r="AK17" s="151"/>
      <c r="AL17" s="148">
        <f t="shared" si="0"/>
        <v>0</v>
      </c>
    </row>
    <row r="18" spans="1:38" ht="15.75" customHeight="1" x14ac:dyDescent="0.25">
      <c r="A18" s="72" t="s">
        <v>42</v>
      </c>
      <c r="B18" s="101" t="s">
        <v>43</v>
      </c>
      <c r="C18" s="148"/>
      <c r="D18" s="151"/>
      <c r="E18" s="151"/>
      <c r="F18" s="151"/>
      <c r="G18" s="151"/>
      <c r="H18" s="151"/>
      <c r="I18" s="151"/>
      <c r="J18" s="151"/>
      <c r="K18" s="7"/>
      <c r="L18" s="151"/>
      <c r="M18" s="151"/>
      <c r="N18" s="151"/>
      <c r="O18" s="151"/>
      <c r="P18" s="151"/>
      <c r="Q18" s="151"/>
      <c r="R18" s="7"/>
      <c r="S18" s="151"/>
      <c r="T18" s="151"/>
      <c r="U18" s="151"/>
      <c r="V18" s="151"/>
      <c r="W18" s="151"/>
      <c r="X18" s="151"/>
      <c r="Y18" s="7"/>
      <c r="Z18" s="151"/>
      <c r="AA18" s="151"/>
      <c r="AB18" s="151"/>
      <c r="AC18" s="151"/>
      <c r="AD18" s="151"/>
      <c r="AE18" s="151"/>
      <c r="AF18" s="7"/>
      <c r="AG18" s="151"/>
      <c r="AH18" s="148"/>
      <c r="AI18" s="148"/>
      <c r="AJ18" s="148"/>
      <c r="AK18" s="151"/>
      <c r="AL18" s="148">
        <f t="shared" si="0"/>
        <v>0</v>
      </c>
    </row>
    <row r="19" spans="1:38" ht="15.75" customHeight="1" x14ac:dyDescent="0.25">
      <c r="A19" s="72" t="s">
        <v>44</v>
      </c>
      <c r="B19" s="101" t="s">
        <v>47</v>
      </c>
      <c r="C19" s="148"/>
      <c r="D19" s="151"/>
      <c r="E19" s="151"/>
      <c r="F19" s="151"/>
      <c r="G19" s="151"/>
      <c r="H19" s="151"/>
      <c r="I19" s="151"/>
      <c r="J19" s="151"/>
      <c r="K19" s="7"/>
      <c r="L19" s="151"/>
      <c r="M19" s="151"/>
      <c r="N19" s="151"/>
      <c r="O19" s="151"/>
      <c r="P19" s="151"/>
      <c r="Q19" s="151"/>
      <c r="R19" s="7"/>
      <c r="S19" s="151"/>
      <c r="T19" s="151"/>
      <c r="U19" s="151"/>
      <c r="V19" s="151"/>
      <c r="W19" s="151"/>
      <c r="X19" s="151"/>
      <c r="Y19" s="7"/>
      <c r="Z19" s="151"/>
      <c r="AA19" s="151"/>
      <c r="AB19" s="151"/>
      <c r="AC19" s="151"/>
      <c r="AD19" s="151"/>
      <c r="AE19" s="151"/>
      <c r="AF19" s="7"/>
      <c r="AG19" s="151"/>
      <c r="AH19" s="148"/>
      <c r="AI19" s="148"/>
      <c r="AJ19" s="148"/>
      <c r="AK19" s="151"/>
      <c r="AL19" s="148">
        <f t="shared" si="0"/>
        <v>0</v>
      </c>
    </row>
    <row r="20" spans="1:38" ht="15.75" customHeight="1" x14ac:dyDescent="0.25">
      <c r="A20" s="72" t="s">
        <v>46</v>
      </c>
      <c r="B20" s="101" t="s">
        <v>49</v>
      </c>
      <c r="C20" s="148"/>
      <c r="D20" s="151"/>
      <c r="E20" s="151"/>
      <c r="F20" s="151"/>
      <c r="G20" s="151"/>
      <c r="H20" s="151"/>
      <c r="I20" s="151"/>
      <c r="J20" s="151"/>
      <c r="K20" s="7"/>
      <c r="L20" s="151"/>
      <c r="M20" s="151"/>
      <c r="N20" s="151"/>
      <c r="O20" s="151"/>
      <c r="P20" s="151"/>
      <c r="Q20" s="151"/>
      <c r="R20" s="7"/>
      <c r="S20" s="151"/>
      <c r="T20" s="151"/>
      <c r="U20" s="151"/>
      <c r="V20" s="151"/>
      <c r="W20" s="151"/>
      <c r="X20" s="151"/>
      <c r="Y20" s="7"/>
      <c r="Z20" s="151"/>
      <c r="AA20" s="151"/>
      <c r="AB20" s="151"/>
      <c r="AC20" s="151"/>
      <c r="AD20" s="151"/>
      <c r="AE20" s="151"/>
      <c r="AF20" s="7"/>
      <c r="AG20" s="151"/>
      <c r="AH20" s="148"/>
      <c r="AI20" s="148"/>
      <c r="AJ20" s="148"/>
      <c r="AK20" s="151"/>
      <c r="AL20" s="148">
        <f t="shared" si="0"/>
        <v>0</v>
      </c>
    </row>
    <row r="21" spans="1:38" ht="15.75" customHeight="1" x14ac:dyDescent="0.25">
      <c r="A21" s="72" t="s">
        <v>48</v>
      </c>
      <c r="B21" s="101" t="s">
        <v>51</v>
      </c>
      <c r="C21" s="148"/>
      <c r="D21" s="151"/>
      <c r="E21" s="151"/>
      <c r="F21" s="151"/>
      <c r="G21" s="151"/>
      <c r="H21" s="151"/>
      <c r="I21" s="151"/>
      <c r="J21" s="151"/>
      <c r="K21" s="7"/>
      <c r="L21" s="151"/>
      <c r="M21" s="151"/>
      <c r="N21" s="151"/>
      <c r="O21" s="151"/>
      <c r="P21" s="151"/>
      <c r="Q21" s="151"/>
      <c r="R21" s="7"/>
      <c r="S21" s="151"/>
      <c r="T21" s="151"/>
      <c r="U21" s="151"/>
      <c r="V21" s="151"/>
      <c r="W21" s="151"/>
      <c r="X21" s="151"/>
      <c r="Y21" s="7"/>
      <c r="Z21" s="151"/>
      <c r="AA21" s="151"/>
      <c r="AB21" s="151"/>
      <c r="AC21" s="151"/>
      <c r="AD21" s="151"/>
      <c r="AE21" s="151"/>
      <c r="AF21" s="7"/>
      <c r="AG21" s="151"/>
      <c r="AH21" s="148"/>
      <c r="AI21" s="148"/>
      <c r="AJ21" s="148"/>
      <c r="AK21" s="151"/>
      <c r="AL21" s="148">
        <f t="shared" si="0"/>
        <v>0</v>
      </c>
    </row>
    <row r="22" spans="1:38" ht="15.75" customHeight="1" x14ac:dyDescent="0.25">
      <c r="A22" s="72" t="s">
        <v>50</v>
      </c>
      <c r="B22" s="101" t="s">
        <v>53</v>
      </c>
      <c r="C22" s="148"/>
      <c r="D22" s="151"/>
      <c r="E22" s="151"/>
      <c r="F22" s="151"/>
      <c r="G22" s="151"/>
      <c r="H22" s="151"/>
      <c r="I22" s="151"/>
      <c r="J22" s="151"/>
      <c r="K22" s="7"/>
      <c r="L22" s="151"/>
      <c r="M22" s="151"/>
      <c r="N22" s="151"/>
      <c r="O22" s="151"/>
      <c r="P22" s="151"/>
      <c r="Q22" s="151"/>
      <c r="R22" s="7"/>
      <c r="S22" s="151"/>
      <c r="T22" s="151"/>
      <c r="U22" s="151"/>
      <c r="V22" s="151"/>
      <c r="W22" s="151"/>
      <c r="X22" s="151"/>
      <c r="Y22" s="7"/>
      <c r="Z22" s="151"/>
      <c r="AA22" s="151"/>
      <c r="AB22" s="151"/>
      <c r="AC22" s="151"/>
      <c r="AD22" s="151"/>
      <c r="AE22" s="151"/>
      <c r="AF22" s="7"/>
      <c r="AG22" s="151"/>
      <c r="AH22" s="148"/>
      <c r="AI22" s="148"/>
      <c r="AJ22" s="148"/>
      <c r="AK22" s="151"/>
      <c r="AL22" s="148">
        <f t="shared" si="0"/>
        <v>0</v>
      </c>
    </row>
    <row r="23" spans="1:38" ht="15.75" customHeight="1" x14ac:dyDescent="0.25">
      <c r="A23" s="72" t="s">
        <v>52</v>
      </c>
      <c r="B23" s="101" t="s">
        <v>55</v>
      </c>
      <c r="C23" s="148"/>
      <c r="D23" s="151"/>
      <c r="E23" s="151"/>
      <c r="F23" s="151"/>
      <c r="G23" s="151"/>
      <c r="H23" s="151"/>
      <c r="I23" s="151"/>
      <c r="J23" s="151"/>
      <c r="K23" s="7"/>
      <c r="L23" s="151"/>
      <c r="M23" s="151"/>
      <c r="N23" s="151"/>
      <c r="O23" s="151"/>
      <c r="P23" s="151"/>
      <c r="Q23" s="151"/>
      <c r="R23" s="7"/>
      <c r="S23" s="151"/>
      <c r="T23" s="151"/>
      <c r="U23" s="151"/>
      <c r="V23" s="151"/>
      <c r="W23" s="151"/>
      <c r="X23" s="151"/>
      <c r="Y23" s="7"/>
      <c r="Z23" s="151"/>
      <c r="AA23" s="151"/>
      <c r="AB23" s="151"/>
      <c r="AC23" s="151"/>
      <c r="AD23" s="151"/>
      <c r="AE23" s="151"/>
      <c r="AF23" s="7"/>
      <c r="AG23" s="151"/>
      <c r="AH23" s="148"/>
      <c r="AI23" s="148"/>
      <c r="AJ23" s="148"/>
      <c r="AK23" s="151"/>
      <c r="AL23" s="148">
        <f t="shared" si="0"/>
        <v>0</v>
      </c>
    </row>
    <row r="24" spans="1:38" ht="15.75" customHeight="1" x14ac:dyDescent="0.25">
      <c r="A24" s="72" t="s">
        <v>54</v>
      </c>
      <c r="B24" s="101" t="s">
        <v>57</v>
      </c>
      <c r="C24" s="148"/>
      <c r="D24" s="151"/>
      <c r="E24" s="151"/>
      <c r="F24" s="151"/>
      <c r="G24" s="151"/>
      <c r="H24" s="151"/>
      <c r="I24" s="151"/>
      <c r="J24" s="151"/>
      <c r="K24" s="7"/>
      <c r="L24" s="151"/>
      <c r="M24" s="151"/>
      <c r="N24" s="151"/>
      <c r="O24" s="151"/>
      <c r="P24" s="151"/>
      <c r="Q24" s="151"/>
      <c r="R24" s="7"/>
      <c r="S24" s="151"/>
      <c r="T24" s="151"/>
      <c r="U24" s="151"/>
      <c r="V24" s="151"/>
      <c r="W24" s="151"/>
      <c r="X24" s="151"/>
      <c r="Y24" s="7"/>
      <c r="Z24" s="151"/>
      <c r="AA24" s="151"/>
      <c r="AB24" s="151"/>
      <c r="AC24" s="151"/>
      <c r="AD24" s="151"/>
      <c r="AE24" s="151"/>
      <c r="AF24" s="7"/>
      <c r="AG24" s="151"/>
      <c r="AH24" s="151"/>
      <c r="AI24" s="151"/>
      <c r="AJ24" s="151"/>
      <c r="AK24" s="151"/>
      <c r="AL24" s="148">
        <f t="shared" si="0"/>
        <v>0</v>
      </c>
    </row>
    <row r="25" spans="1:38" ht="15.75" customHeight="1" x14ac:dyDescent="0.25">
      <c r="A25" s="72" t="s">
        <v>56</v>
      </c>
      <c r="B25" s="101" t="s">
        <v>122</v>
      </c>
      <c r="C25" s="148"/>
      <c r="D25" s="151"/>
      <c r="E25" s="151"/>
      <c r="F25" s="151"/>
      <c r="G25" s="151"/>
      <c r="H25" s="151"/>
      <c r="I25" s="151"/>
      <c r="J25" s="151"/>
      <c r="K25" s="7"/>
      <c r="L25" s="151"/>
      <c r="M25" s="151"/>
      <c r="N25" s="151"/>
      <c r="O25" s="151"/>
      <c r="P25" s="151"/>
      <c r="Q25" s="151"/>
      <c r="R25" s="7"/>
      <c r="S25" s="151"/>
      <c r="T25" s="151"/>
      <c r="U25" s="151"/>
      <c r="V25" s="151"/>
      <c r="W25" s="151"/>
      <c r="X25" s="151"/>
      <c r="Y25" s="7"/>
      <c r="Z25" s="151"/>
      <c r="AA25" s="151"/>
      <c r="AB25" s="151"/>
      <c r="AC25" s="151"/>
      <c r="AD25" s="151"/>
      <c r="AE25" s="151"/>
      <c r="AF25" s="7"/>
      <c r="AG25" s="151"/>
      <c r="AH25" s="151"/>
      <c r="AI25" s="151"/>
      <c r="AJ25" s="151"/>
      <c r="AK25" s="151"/>
      <c r="AL25" s="148">
        <f t="shared" si="0"/>
        <v>0</v>
      </c>
    </row>
    <row r="26" spans="1:38" ht="15.75" customHeight="1" x14ac:dyDescent="0.25">
      <c r="A26" s="72" t="s">
        <v>92</v>
      </c>
      <c r="B26" s="73" t="s">
        <v>123</v>
      </c>
      <c r="C26" s="148"/>
      <c r="D26" s="151"/>
      <c r="E26" s="151"/>
      <c r="F26" s="151"/>
      <c r="G26" s="151"/>
      <c r="H26" s="151"/>
      <c r="I26" s="151"/>
      <c r="J26" s="151"/>
      <c r="K26" s="7"/>
      <c r="L26" s="151"/>
      <c r="M26" s="151"/>
      <c r="N26" s="151"/>
      <c r="O26" s="151"/>
      <c r="P26" s="151"/>
      <c r="Q26" s="151"/>
      <c r="R26" s="7"/>
      <c r="S26" s="151"/>
      <c r="T26" s="151"/>
      <c r="U26" s="151"/>
      <c r="V26" s="151"/>
      <c r="W26" s="151"/>
      <c r="X26" s="151"/>
      <c r="Y26" s="7"/>
      <c r="Z26" s="151"/>
      <c r="AA26" s="151"/>
      <c r="AB26" s="151"/>
      <c r="AC26" s="151"/>
      <c r="AD26" s="151"/>
      <c r="AE26" s="151"/>
      <c r="AF26" s="7"/>
      <c r="AG26" s="151"/>
      <c r="AH26" s="151"/>
      <c r="AI26" s="151"/>
      <c r="AJ26" s="151"/>
      <c r="AK26" s="151"/>
      <c r="AL26" s="148">
        <f t="shared" si="0"/>
        <v>0</v>
      </c>
    </row>
    <row r="27" spans="1:38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</row>
    <row r="28" spans="1:38" s="78" customFormat="1" ht="12.75" x14ac:dyDescent="0.2">
      <c r="B28" s="79" t="s">
        <v>58</v>
      </c>
      <c r="C28" s="78" t="s">
        <v>59</v>
      </c>
      <c r="H28" s="78" t="s">
        <v>20</v>
      </c>
      <c r="K28" s="78" t="s">
        <v>60</v>
      </c>
      <c r="P28" s="78" t="s">
        <v>61</v>
      </c>
      <c r="S28" s="78" t="s">
        <v>74</v>
      </c>
      <c r="X28" s="78" t="s">
        <v>26</v>
      </c>
      <c r="AA28" s="78" t="s">
        <v>75</v>
      </c>
    </row>
    <row r="29" spans="1:38" s="78" customFormat="1" ht="12.75" x14ac:dyDescent="0.2">
      <c r="C29" s="78" t="s">
        <v>70</v>
      </c>
      <c r="H29" s="78" t="s">
        <v>71</v>
      </c>
      <c r="K29" s="78" t="s">
        <v>76</v>
      </c>
      <c r="P29" s="78" t="s">
        <v>21</v>
      </c>
      <c r="S29" s="78" t="s">
        <v>79</v>
      </c>
      <c r="X29" s="78" t="s">
        <v>80</v>
      </c>
      <c r="AA29" s="78" t="s">
        <v>62</v>
      </c>
    </row>
    <row r="30" spans="1:38" x14ac:dyDescent="0.25">
      <c r="B30" s="76"/>
      <c r="C30" s="76"/>
      <c r="F30" s="80"/>
      <c r="AA30" s="81" t="s">
        <v>221</v>
      </c>
    </row>
    <row r="31" spans="1:38" x14ac:dyDescent="0.25">
      <c r="B31" s="76"/>
      <c r="C31" s="76"/>
      <c r="F31" s="80" t="s">
        <v>154</v>
      </c>
      <c r="AA31" s="80" t="s">
        <v>162</v>
      </c>
    </row>
    <row r="32" spans="1:38" x14ac:dyDescent="0.25">
      <c r="F32" s="80"/>
    </row>
    <row r="33" spans="1:38" x14ac:dyDescent="0.25">
      <c r="F33" s="80"/>
    </row>
    <row r="34" spans="1:38" x14ac:dyDescent="0.25">
      <c r="F34" s="80"/>
    </row>
    <row r="35" spans="1:38" s="75" customFormat="1" x14ac:dyDescent="0.25">
      <c r="C35" s="203" t="s">
        <v>238</v>
      </c>
      <c r="D35" s="203"/>
      <c r="E35" s="203"/>
      <c r="F35" s="203"/>
      <c r="G35" s="203"/>
      <c r="H35" s="203"/>
      <c r="I35" s="203"/>
      <c r="J35" s="203"/>
      <c r="K35" s="203"/>
      <c r="Y35" s="75" t="s">
        <v>163</v>
      </c>
    </row>
    <row r="37" spans="1:38" ht="15" customHeight="1" x14ac:dyDescent="0.25"/>
    <row r="38" spans="1:38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H38" s="198"/>
      <c r="J38" s="199" t="s">
        <v>165</v>
      </c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</row>
    <row r="39" spans="1:38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H39" s="198"/>
      <c r="J39" s="200" t="s">
        <v>240</v>
      </c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</row>
    <row r="40" spans="1:38" x14ac:dyDescent="0.25">
      <c r="A40" s="197" t="s">
        <v>4</v>
      </c>
      <c r="B40" s="197"/>
      <c r="C40" s="197"/>
      <c r="D40" s="197"/>
      <c r="E40" s="197"/>
      <c r="F40" s="197"/>
      <c r="G40" s="197"/>
      <c r="H40" s="197"/>
    </row>
    <row r="41" spans="1:38" x14ac:dyDescent="0.25">
      <c r="A41" s="197" t="s">
        <v>5</v>
      </c>
      <c r="B41" s="197"/>
      <c r="C41" s="197"/>
      <c r="D41" s="197"/>
      <c r="E41" s="197"/>
      <c r="F41" s="197"/>
      <c r="G41" s="197"/>
      <c r="H41" s="197"/>
    </row>
    <row r="42" spans="1:38" ht="6" customHeight="1" x14ac:dyDescent="0.25">
      <c r="A42" s="68"/>
    </row>
    <row r="43" spans="1:38" ht="18.75" customHeight="1" x14ac:dyDescent="0.25">
      <c r="A43" s="206" t="s">
        <v>6</v>
      </c>
      <c r="B43" s="207" t="s">
        <v>7</v>
      </c>
      <c r="C43" s="149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3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3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3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132">
        <v>29</v>
      </c>
      <c r="AI43" s="132">
        <v>30</v>
      </c>
      <c r="AJ43" s="132">
        <v>31</v>
      </c>
      <c r="AK43" s="132"/>
      <c r="AL43" s="214" t="s">
        <v>9</v>
      </c>
    </row>
    <row r="44" spans="1:38" ht="18.75" customHeight="1" x14ac:dyDescent="0.25">
      <c r="A44" s="206"/>
      <c r="B44" s="207"/>
      <c r="C44" s="149" t="s">
        <v>10</v>
      </c>
      <c r="D44" s="134">
        <v>2</v>
      </c>
      <c r="E44" s="134">
        <v>3</v>
      </c>
      <c r="F44" s="134">
        <v>4</v>
      </c>
      <c r="G44" s="134">
        <v>5</v>
      </c>
      <c r="H44" s="134">
        <v>6</v>
      </c>
      <c r="I44" s="134">
        <v>7</v>
      </c>
      <c r="J44" s="134" t="s">
        <v>233</v>
      </c>
      <c r="K44" s="134">
        <v>2</v>
      </c>
      <c r="L44" s="134">
        <v>3</v>
      </c>
      <c r="M44" s="134">
        <v>4</v>
      </c>
      <c r="N44" s="134">
        <v>5</v>
      </c>
      <c r="O44" s="134">
        <v>6</v>
      </c>
      <c r="P44" s="134">
        <v>7</v>
      </c>
      <c r="Q44" s="134" t="s">
        <v>233</v>
      </c>
      <c r="R44" s="139">
        <v>2</v>
      </c>
      <c r="S44" s="134">
        <v>3</v>
      </c>
      <c r="T44" s="134">
        <v>4</v>
      </c>
      <c r="U44" s="134">
        <v>5</v>
      </c>
      <c r="V44" s="134">
        <v>6</v>
      </c>
      <c r="W44" s="134">
        <v>7</v>
      </c>
      <c r="X44" s="134" t="s">
        <v>233</v>
      </c>
      <c r="Y44" s="139">
        <v>2</v>
      </c>
      <c r="Z44" s="134">
        <v>3</v>
      </c>
      <c r="AA44" s="134">
        <v>4</v>
      </c>
      <c r="AB44" s="134">
        <v>5</v>
      </c>
      <c r="AC44" s="134">
        <v>6</v>
      </c>
      <c r="AD44" s="134">
        <v>7</v>
      </c>
      <c r="AE44" s="134" t="s">
        <v>233</v>
      </c>
      <c r="AF44" s="139">
        <v>2</v>
      </c>
      <c r="AG44" s="134">
        <v>3</v>
      </c>
      <c r="AH44" s="134">
        <v>6</v>
      </c>
      <c r="AI44" s="134">
        <v>7</v>
      </c>
      <c r="AJ44" s="134">
        <v>5</v>
      </c>
      <c r="AK44" s="139"/>
      <c r="AL44" s="215"/>
    </row>
    <row r="45" spans="1:38" ht="15.75" customHeight="1" x14ac:dyDescent="0.25">
      <c r="A45" s="72">
        <v>1</v>
      </c>
      <c r="B45" s="73" t="s">
        <v>31</v>
      </c>
      <c r="C45" s="148"/>
      <c r="D45" s="151"/>
      <c r="E45" s="151"/>
      <c r="F45" s="151"/>
      <c r="G45" s="151"/>
      <c r="H45" s="151"/>
      <c r="I45" s="151"/>
      <c r="J45" s="7"/>
      <c r="K45" s="151"/>
      <c r="L45" s="151"/>
      <c r="M45" s="151"/>
      <c r="N45" s="151"/>
      <c r="O45" s="151"/>
      <c r="P45" s="151"/>
      <c r="Q45" s="7"/>
      <c r="R45" s="151"/>
      <c r="S45" s="151"/>
      <c r="T45" s="151"/>
      <c r="U45" s="151"/>
      <c r="V45" s="151"/>
      <c r="W45" s="151"/>
      <c r="X45" s="7"/>
      <c r="Y45" s="151"/>
      <c r="Z45" s="151"/>
      <c r="AA45" s="151"/>
      <c r="AB45" s="151"/>
      <c r="AC45" s="151"/>
      <c r="AD45" s="151"/>
      <c r="AE45" s="151"/>
      <c r="AF45" s="151"/>
      <c r="AG45" s="151"/>
      <c r="AH45" s="148"/>
      <c r="AI45" s="148"/>
      <c r="AJ45" s="148"/>
      <c r="AK45" s="151"/>
      <c r="AL45" s="148"/>
    </row>
    <row r="46" spans="1:38" ht="15.75" customHeight="1" x14ac:dyDescent="0.25">
      <c r="A46" s="72">
        <v>2</v>
      </c>
      <c r="B46" s="73" t="s">
        <v>43</v>
      </c>
      <c r="C46" s="148"/>
      <c r="D46" s="151"/>
      <c r="E46" s="151"/>
      <c r="F46" s="151"/>
      <c r="G46" s="151"/>
      <c r="H46" s="151"/>
      <c r="I46" s="151"/>
      <c r="J46" s="7"/>
      <c r="K46" s="151"/>
      <c r="L46" s="151"/>
      <c r="M46" s="151"/>
      <c r="N46" s="151"/>
      <c r="O46" s="151"/>
      <c r="P46" s="151"/>
      <c r="Q46" s="7"/>
      <c r="R46" s="151"/>
      <c r="S46" s="151"/>
      <c r="T46" s="151"/>
      <c r="U46" s="151"/>
      <c r="V46" s="151"/>
      <c r="W46" s="151"/>
      <c r="X46" s="7"/>
      <c r="Y46" s="151"/>
      <c r="Z46" s="151"/>
      <c r="AA46" s="151"/>
      <c r="AB46" s="151"/>
      <c r="AC46" s="151"/>
      <c r="AD46" s="151"/>
      <c r="AE46" s="151"/>
      <c r="AF46" s="151"/>
      <c r="AG46" s="151"/>
      <c r="AH46" s="148"/>
      <c r="AI46" s="148"/>
      <c r="AJ46" s="148"/>
      <c r="AK46" s="151"/>
      <c r="AL46" s="148"/>
    </row>
    <row r="47" spans="1:38" ht="15.75" customHeight="1" x14ac:dyDescent="0.25">
      <c r="A47" s="72">
        <v>4</v>
      </c>
      <c r="B47" s="73" t="s">
        <v>51</v>
      </c>
      <c r="C47" s="148"/>
      <c r="D47" s="151"/>
      <c r="E47" s="151"/>
      <c r="F47" s="151"/>
      <c r="G47" s="151"/>
      <c r="H47" s="151"/>
      <c r="I47" s="151"/>
      <c r="J47" s="7"/>
      <c r="K47" s="151"/>
      <c r="L47" s="151"/>
      <c r="M47" s="151"/>
      <c r="N47" s="151"/>
      <c r="O47" s="151"/>
      <c r="P47" s="151"/>
      <c r="Q47" s="7"/>
      <c r="R47" s="151"/>
      <c r="S47" s="151"/>
      <c r="T47" s="151"/>
      <c r="U47" s="151"/>
      <c r="V47" s="151"/>
      <c r="W47" s="151"/>
      <c r="X47" s="7"/>
      <c r="Y47" s="151"/>
      <c r="Z47" s="151"/>
      <c r="AA47" s="151"/>
      <c r="AB47" s="151"/>
      <c r="AC47" s="151"/>
      <c r="AD47" s="151"/>
      <c r="AE47" s="151"/>
      <c r="AF47" s="151"/>
      <c r="AG47" s="151"/>
      <c r="AH47" s="148"/>
      <c r="AI47" s="148"/>
      <c r="AJ47" s="148"/>
      <c r="AK47" s="151"/>
      <c r="AL47" s="148"/>
    </row>
    <row r="48" spans="1:38" ht="15.75" customHeight="1" x14ac:dyDescent="0.25">
      <c r="A48" s="72">
        <v>5</v>
      </c>
      <c r="B48" s="73" t="s">
        <v>123</v>
      </c>
      <c r="C48" s="148"/>
      <c r="D48" s="151"/>
      <c r="E48" s="151"/>
      <c r="F48" s="151"/>
      <c r="G48" s="151"/>
      <c r="H48" s="151"/>
      <c r="I48" s="151"/>
      <c r="J48" s="7"/>
      <c r="K48" s="151"/>
      <c r="L48" s="151"/>
      <c r="M48" s="151"/>
      <c r="N48" s="151"/>
      <c r="O48" s="151"/>
      <c r="P48" s="151"/>
      <c r="Q48" s="7"/>
      <c r="R48" s="151"/>
      <c r="S48" s="151"/>
      <c r="T48" s="151"/>
      <c r="U48" s="151"/>
      <c r="V48" s="151"/>
      <c r="W48" s="151"/>
      <c r="X48" s="7"/>
      <c r="Y48" s="151"/>
      <c r="Z48" s="151"/>
      <c r="AA48" s="151"/>
      <c r="AB48" s="151"/>
      <c r="AC48" s="151"/>
      <c r="AD48" s="151"/>
      <c r="AE48" s="151"/>
      <c r="AF48" s="151"/>
      <c r="AG48" s="151"/>
      <c r="AH48" s="148"/>
      <c r="AI48" s="148"/>
      <c r="AJ48" s="148"/>
      <c r="AK48" s="151"/>
      <c r="AL48" s="148"/>
    </row>
    <row r="49" spans="1:38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</row>
    <row r="50" spans="1:38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</row>
    <row r="51" spans="1:38" s="78" customFormat="1" ht="12.75" x14ac:dyDescent="0.2">
      <c r="B51" s="79" t="s">
        <v>58</v>
      </c>
      <c r="C51" s="78" t="s">
        <v>59</v>
      </c>
      <c r="H51" s="78" t="s">
        <v>20</v>
      </c>
      <c r="K51" s="78" t="s">
        <v>60</v>
      </c>
      <c r="P51" s="78" t="s">
        <v>61</v>
      </c>
      <c r="S51" s="78" t="s">
        <v>74</v>
      </c>
      <c r="X51" s="78" t="s">
        <v>119</v>
      </c>
      <c r="AA51" s="78" t="s">
        <v>149</v>
      </c>
      <c r="AH51" s="78" t="s">
        <v>148</v>
      </c>
    </row>
    <row r="52" spans="1:38" s="78" customFormat="1" ht="12.75" x14ac:dyDescent="0.2">
      <c r="C52" s="78" t="s">
        <v>150</v>
      </c>
      <c r="H52" s="78" t="s">
        <v>86</v>
      </c>
      <c r="K52" s="78" t="s">
        <v>76</v>
      </c>
      <c r="P52" s="78" t="s">
        <v>21</v>
      </c>
      <c r="S52" s="78" t="s">
        <v>137</v>
      </c>
      <c r="X52" s="78" t="s">
        <v>78</v>
      </c>
      <c r="AA52" s="78" t="s">
        <v>62</v>
      </c>
      <c r="AH52" s="78" t="s">
        <v>129</v>
      </c>
    </row>
    <row r="53" spans="1:38" x14ac:dyDescent="0.25">
      <c r="B53" s="76"/>
      <c r="C53" s="76"/>
      <c r="F53" s="80" t="s">
        <v>81</v>
      </c>
      <c r="AA53" s="81" t="s">
        <v>222</v>
      </c>
    </row>
    <row r="54" spans="1:38" x14ac:dyDescent="0.25">
      <c r="B54" s="76"/>
      <c r="C54" s="76"/>
      <c r="AA54" s="80" t="s">
        <v>82</v>
      </c>
    </row>
    <row r="55" spans="1:38" x14ac:dyDescent="0.25">
      <c r="F55" s="80"/>
    </row>
    <row r="56" spans="1:38" x14ac:dyDescent="0.25">
      <c r="F56" s="80"/>
    </row>
    <row r="57" spans="1:38" x14ac:dyDescent="0.25">
      <c r="F57" s="80"/>
    </row>
    <row r="58" spans="1:38" x14ac:dyDescent="0.25">
      <c r="F58" s="80"/>
      <c r="Y58" s="67" t="s">
        <v>161</v>
      </c>
    </row>
    <row r="60" spans="1:38" ht="16.5" x14ac:dyDescent="0.25">
      <c r="F60" s="83"/>
      <c r="AA60" s="80"/>
    </row>
  </sheetData>
  <mergeCells count="19">
    <mergeCell ref="A39:H39"/>
    <mergeCell ref="J39:AL39"/>
    <mergeCell ref="A1:H1"/>
    <mergeCell ref="J1:AL1"/>
    <mergeCell ref="A2:H2"/>
    <mergeCell ref="J2:AL2"/>
    <mergeCell ref="A3:H3"/>
    <mergeCell ref="A4:H4"/>
    <mergeCell ref="C35:K35"/>
    <mergeCell ref="A6:A7"/>
    <mergeCell ref="B6:B7"/>
    <mergeCell ref="AL6:AL7"/>
    <mergeCell ref="A38:H38"/>
    <mergeCell ref="J38:AL38"/>
    <mergeCell ref="A40:H40"/>
    <mergeCell ref="A41:H41"/>
    <mergeCell ref="A43:A44"/>
    <mergeCell ref="B43:B44"/>
    <mergeCell ref="AL43:AL44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topLeftCell="A13" zoomScale="98" zoomScaleNormal="98" workbookViewId="0">
      <selection activeCell="C36" sqref="C36"/>
    </sheetView>
  </sheetViews>
  <sheetFormatPr defaultColWidth="9" defaultRowHeight="15.75" x14ac:dyDescent="0.25"/>
  <cols>
    <col min="1" max="1" width="3.25" style="67" customWidth="1"/>
    <col min="2" max="2" width="17.375" style="67" customWidth="1"/>
    <col min="3" max="3" width="4.75" style="67" customWidth="1"/>
    <col min="4" max="7" width="3.125" style="67" customWidth="1"/>
    <col min="8" max="8" width="3.375" style="67" customWidth="1"/>
    <col min="9" max="14" width="3.125" style="67" customWidth="1"/>
    <col min="15" max="15" width="3.25" style="67" customWidth="1"/>
    <col min="16" max="32" width="3.125" style="67" customWidth="1"/>
    <col min="33" max="34" width="3.25" style="67" customWidth="1"/>
    <col min="35" max="35" width="7.12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I1" s="199" t="s">
        <v>165</v>
      </c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I2" s="200" t="s">
        <v>246</v>
      </c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</row>
    <row r="5" spans="1:37" ht="8.25" customHeight="1" x14ac:dyDescent="0.25">
      <c r="A5" s="68"/>
    </row>
    <row r="6" spans="1:37" s="75" customFormat="1" ht="18.75" customHeight="1" x14ac:dyDescent="0.25">
      <c r="A6" s="201" t="s">
        <v>6</v>
      </c>
      <c r="B6" s="202" t="s">
        <v>7</v>
      </c>
      <c r="C6" s="158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2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2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2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132">
        <v>31</v>
      </c>
      <c r="AI6" s="201" t="s">
        <v>9</v>
      </c>
      <c r="AK6" s="75" t="s">
        <v>145</v>
      </c>
    </row>
    <row r="7" spans="1:37" s="75" customFormat="1" ht="28.5" x14ac:dyDescent="0.25">
      <c r="A7" s="201"/>
      <c r="B7" s="202"/>
      <c r="C7" s="158" t="s">
        <v>10</v>
      </c>
      <c r="D7" s="134">
        <v>4</v>
      </c>
      <c r="E7" s="134">
        <v>5</v>
      </c>
      <c r="F7" s="134">
        <v>6</v>
      </c>
      <c r="G7" s="134">
        <v>7</v>
      </c>
      <c r="H7" s="134" t="s">
        <v>233</v>
      </c>
      <c r="I7" s="134">
        <v>2</v>
      </c>
      <c r="J7" s="134">
        <v>3</v>
      </c>
      <c r="K7" s="134">
        <v>4</v>
      </c>
      <c r="L7" s="134">
        <v>5</v>
      </c>
      <c r="M7" s="134">
        <v>6</v>
      </c>
      <c r="N7" s="134">
        <v>7</v>
      </c>
      <c r="O7" s="134" t="s">
        <v>233</v>
      </c>
      <c r="P7" s="139">
        <v>2</v>
      </c>
      <c r="Q7" s="134">
        <v>3</v>
      </c>
      <c r="R7" s="134">
        <v>4</v>
      </c>
      <c r="S7" s="134">
        <v>5</v>
      </c>
      <c r="T7" s="134">
        <v>6</v>
      </c>
      <c r="U7" s="134">
        <v>7</v>
      </c>
      <c r="V7" s="134" t="s">
        <v>233</v>
      </c>
      <c r="W7" s="139">
        <v>2</v>
      </c>
      <c r="X7" s="134">
        <v>3</v>
      </c>
      <c r="Y7" s="134">
        <v>4</v>
      </c>
      <c r="Z7" s="134">
        <v>5</v>
      </c>
      <c r="AA7" s="134">
        <v>6</v>
      </c>
      <c r="AB7" s="134">
        <v>7</v>
      </c>
      <c r="AC7" s="134" t="s">
        <v>233</v>
      </c>
      <c r="AD7" s="139">
        <v>2</v>
      </c>
      <c r="AE7" s="134">
        <v>3</v>
      </c>
      <c r="AF7" s="134">
        <v>4</v>
      </c>
      <c r="AG7" s="139">
        <v>5</v>
      </c>
      <c r="AH7" s="139">
        <v>6</v>
      </c>
      <c r="AI7" s="202"/>
      <c r="AK7" s="160" t="s">
        <v>146</v>
      </c>
    </row>
    <row r="8" spans="1:37" ht="15.75" customHeight="1" x14ac:dyDescent="0.25">
      <c r="A8" s="72" t="s">
        <v>18</v>
      </c>
      <c r="B8" s="101" t="s">
        <v>225</v>
      </c>
      <c r="C8" s="154"/>
      <c r="D8" s="154" t="s">
        <v>21</v>
      </c>
      <c r="E8" s="154" t="s">
        <v>20</v>
      </c>
      <c r="F8" s="154" t="s">
        <v>20</v>
      </c>
      <c r="G8" s="154" t="s">
        <v>20</v>
      </c>
      <c r="H8" s="7"/>
      <c r="I8" s="154" t="s">
        <v>20</v>
      </c>
      <c r="J8" s="154" t="s">
        <v>20</v>
      </c>
      <c r="K8" s="154" t="s">
        <v>20</v>
      </c>
      <c r="L8" s="154" t="s">
        <v>20</v>
      </c>
      <c r="M8" s="154" t="s">
        <v>20</v>
      </c>
      <c r="N8" s="154" t="s">
        <v>20</v>
      </c>
      <c r="O8" s="7"/>
      <c r="P8" s="154" t="s">
        <v>20</v>
      </c>
      <c r="Q8" s="154" t="s">
        <v>20</v>
      </c>
      <c r="R8" s="154" t="s">
        <v>20</v>
      </c>
      <c r="S8" s="154" t="s">
        <v>20</v>
      </c>
      <c r="T8" s="154" t="s">
        <v>20</v>
      </c>
      <c r="U8" s="154" t="s">
        <v>20</v>
      </c>
      <c r="V8" s="7"/>
      <c r="W8" s="154" t="s">
        <v>20</v>
      </c>
      <c r="X8" s="154" t="s">
        <v>20</v>
      </c>
      <c r="Y8" s="154" t="s">
        <v>20</v>
      </c>
      <c r="Z8" s="154" t="s">
        <v>20</v>
      </c>
      <c r="AA8" s="154" t="s">
        <v>20</v>
      </c>
      <c r="AB8" s="154" t="s">
        <v>20</v>
      </c>
      <c r="AC8" s="7"/>
      <c r="AD8" s="154" t="s">
        <v>20</v>
      </c>
      <c r="AE8" s="154" t="s">
        <v>20</v>
      </c>
      <c r="AF8" s="154" t="s">
        <v>20</v>
      </c>
      <c r="AG8" s="154" t="s">
        <v>20</v>
      </c>
      <c r="AH8" s="154" t="s">
        <v>20</v>
      </c>
      <c r="AI8" s="154">
        <f>COUNTIF(D8:AH8,"X")+COUNTIF(D8:AH8,"Ho")+COUNTIF(D8:AH8,"VN")+COUNTIF(D8:AH8,"CT")</f>
        <v>26</v>
      </c>
    </row>
    <row r="9" spans="1:37" ht="15.75" customHeight="1" x14ac:dyDescent="0.25">
      <c r="A9" s="72" t="s">
        <v>22</v>
      </c>
      <c r="B9" s="101" t="s">
        <v>93</v>
      </c>
      <c r="C9" s="154"/>
      <c r="D9" s="154" t="s">
        <v>21</v>
      </c>
      <c r="E9" s="154" t="s">
        <v>20</v>
      </c>
      <c r="F9" s="154" t="s">
        <v>20</v>
      </c>
      <c r="G9" s="154" t="s">
        <v>20</v>
      </c>
      <c r="H9" s="7"/>
      <c r="I9" s="154" t="s">
        <v>20</v>
      </c>
      <c r="J9" s="154" t="s">
        <v>20</v>
      </c>
      <c r="K9" s="154" t="s">
        <v>20</v>
      </c>
      <c r="L9" s="154" t="s">
        <v>20</v>
      </c>
      <c r="M9" s="154" t="s">
        <v>20</v>
      </c>
      <c r="N9" s="154" t="s">
        <v>20</v>
      </c>
      <c r="O9" s="7"/>
      <c r="P9" s="154" t="s">
        <v>20</v>
      </c>
      <c r="Q9" s="154" t="s">
        <v>20</v>
      </c>
      <c r="R9" s="154" t="s">
        <v>20</v>
      </c>
      <c r="S9" s="154" t="s">
        <v>20</v>
      </c>
      <c r="T9" s="154" t="s">
        <v>20</v>
      </c>
      <c r="U9" s="154"/>
      <c r="V9" s="7"/>
      <c r="W9" s="154" t="s">
        <v>20</v>
      </c>
      <c r="X9" s="154" t="s">
        <v>20</v>
      </c>
      <c r="Y9" s="154" t="s">
        <v>20</v>
      </c>
      <c r="Z9" s="154" t="s">
        <v>20</v>
      </c>
      <c r="AA9" s="154" t="s">
        <v>20</v>
      </c>
      <c r="AB9" s="154"/>
      <c r="AC9" s="7"/>
      <c r="AD9" s="154" t="s">
        <v>20</v>
      </c>
      <c r="AE9" s="154" t="s">
        <v>20</v>
      </c>
      <c r="AF9" s="154" t="s">
        <v>20</v>
      </c>
      <c r="AG9" s="154" t="s">
        <v>61</v>
      </c>
      <c r="AH9" s="154" t="s">
        <v>61</v>
      </c>
      <c r="AI9" s="156">
        <f t="shared" ref="AI9:AI25" si="0">COUNTIF(D9:AH9,"X")+COUNTIF(D9:AH9,"Ho")+COUNTIF(D9:AH9,"VN")+COUNTIF(D9:AH9,"CT")</f>
        <v>22</v>
      </c>
    </row>
    <row r="10" spans="1:37" ht="15.75" customHeight="1" x14ac:dyDescent="0.25">
      <c r="A10" s="72" t="s">
        <v>24</v>
      </c>
      <c r="B10" s="101" t="s">
        <v>23</v>
      </c>
      <c r="C10" s="154"/>
      <c r="D10" s="154" t="s">
        <v>21</v>
      </c>
      <c r="E10" s="154" t="s">
        <v>20</v>
      </c>
      <c r="F10" s="154" t="s">
        <v>20</v>
      </c>
      <c r="G10" s="154" t="s">
        <v>20</v>
      </c>
      <c r="H10" s="7"/>
      <c r="I10" s="154" t="s">
        <v>20</v>
      </c>
      <c r="J10" s="154" t="s">
        <v>20</v>
      </c>
      <c r="K10" s="154" t="s">
        <v>20</v>
      </c>
      <c r="L10" s="154" t="s">
        <v>20</v>
      </c>
      <c r="M10" s="154" t="s">
        <v>20</v>
      </c>
      <c r="N10" s="154"/>
      <c r="O10" s="7"/>
      <c r="P10" s="154" t="s">
        <v>20</v>
      </c>
      <c r="Q10" s="154" t="s">
        <v>20</v>
      </c>
      <c r="R10" s="154" t="s">
        <v>20</v>
      </c>
      <c r="S10" s="154" t="s">
        <v>20</v>
      </c>
      <c r="T10" s="154" t="s">
        <v>20</v>
      </c>
      <c r="U10" s="154" t="s">
        <v>20</v>
      </c>
      <c r="V10" s="7"/>
      <c r="W10" s="154" t="s">
        <v>20</v>
      </c>
      <c r="X10" s="154" t="s">
        <v>20</v>
      </c>
      <c r="Y10" s="154" t="s">
        <v>20</v>
      </c>
      <c r="Z10" s="154" t="s">
        <v>20</v>
      </c>
      <c r="AA10" s="154" t="s">
        <v>20</v>
      </c>
      <c r="AB10" s="154" t="s">
        <v>20</v>
      </c>
      <c r="AC10" s="7"/>
      <c r="AD10" s="154" t="s">
        <v>20</v>
      </c>
      <c r="AE10" s="154" t="s">
        <v>20</v>
      </c>
      <c r="AF10" s="154" t="s">
        <v>20</v>
      </c>
      <c r="AG10" s="154" t="s">
        <v>20</v>
      </c>
      <c r="AH10" s="154" t="s">
        <v>20</v>
      </c>
      <c r="AI10" s="156">
        <f t="shared" si="0"/>
        <v>25</v>
      </c>
    </row>
    <row r="11" spans="1:37" ht="15.75" customHeight="1" x14ac:dyDescent="0.25">
      <c r="A11" s="72" t="s">
        <v>28</v>
      </c>
      <c r="B11" s="101" t="s">
        <v>31</v>
      </c>
      <c r="C11" s="154"/>
      <c r="D11" s="154" t="s">
        <v>20</v>
      </c>
      <c r="E11" s="154" t="s">
        <v>20</v>
      </c>
      <c r="F11" s="154" t="s">
        <v>20</v>
      </c>
      <c r="G11" s="154"/>
      <c r="H11" s="7" t="s">
        <v>20</v>
      </c>
      <c r="I11" s="154" t="s">
        <v>20</v>
      </c>
      <c r="J11" s="154" t="s">
        <v>20</v>
      </c>
      <c r="K11" s="154" t="s">
        <v>20</v>
      </c>
      <c r="L11" s="154" t="s">
        <v>20</v>
      </c>
      <c r="M11" s="154" t="s">
        <v>20</v>
      </c>
      <c r="N11" s="154"/>
      <c r="O11" s="7" t="s">
        <v>20</v>
      </c>
      <c r="P11" s="154" t="s">
        <v>20</v>
      </c>
      <c r="Q11" s="154" t="s">
        <v>20</v>
      </c>
      <c r="R11" s="154" t="s">
        <v>20</v>
      </c>
      <c r="S11" s="154" t="s">
        <v>20</v>
      </c>
      <c r="T11" s="154" t="s">
        <v>20</v>
      </c>
      <c r="U11" s="154"/>
      <c r="V11" s="7"/>
      <c r="W11" s="154"/>
      <c r="X11" s="154" t="s">
        <v>20</v>
      </c>
      <c r="Y11" s="154" t="s">
        <v>20</v>
      </c>
      <c r="Z11" s="154" t="s">
        <v>20</v>
      </c>
      <c r="AA11" s="154" t="s">
        <v>20</v>
      </c>
      <c r="AB11" s="154" t="s">
        <v>20</v>
      </c>
      <c r="AC11" s="7" t="s">
        <v>20</v>
      </c>
      <c r="AD11" s="154" t="s">
        <v>20</v>
      </c>
      <c r="AE11" s="154" t="s">
        <v>20</v>
      </c>
      <c r="AF11" s="154" t="s">
        <v>20</v>
      </c>
      <c r="AG11" s="154" t="s">
        <v>61</v>
      </c>
      <c r="AH11" s="154"/>
      <c r="AI11" s="156">
        <f t="shared" si="0"/>
        <v>24</v>
      </c>
    </row>
    <row r="12" spans="1:37" ht="15.75" customHeight="1" x14ac:dyDescent="0.25">
      <c r="A12" s="72" t="s">
        <v>30</v>
      </c>
      <c r="B12" s="101" t="s">
        <v>25</v>
      </c>
      <c r="C12" s="154"/>
      <c r="D12" s="154" t="s">
        <v>21</v>
      </c>
      <c r="E12" s="154" t="s">
        <v>20</v>
      </c>
      <c r="F12" s="154" t="s">
        <v>20</v>
      </c>
      <c r="G12" s="154" t="s">
        <v>20</v>
      </c>
      <c r="H12" s="7"/>
      <c r="I12" s="154" t="s">
        <v>20</v>
      </c>
      <c r="J12" s="154" t="s">
        <v>20</v>
      </c>
      <c r="K12" s="154" t="s">
        <v>20</v>
      </c>
      <c r="L12" s="154" t="s">
        <v>20</v>
      </c>
      <c r="M12" s="154" t="s">
        <v>20</v>
      </c>
      <c r="N12" s="154"/>
      <c r="O12" s="7"/>
      <c r="P12" s="154" t="s">
        <v>20</v>
      </c>
      <c r="Q12" s="154" t="s">
        <v>20</v>
      </c>
      <c r="R12" s="154" t="s">
        <v>20</v>
      </c>
      <c r="S12" s="154" t="s">
        <v>20</v>
      </c>
      <c r="T12" s="154" t="s">
        <v>20</v>
      </c>
      <c r="U12" s="154"/>
      <c r="V12" s="7"/>
      <c r="W12" s="154" t="s">
        <v>20</v>
      </c>
      <c r="X12" s="154" t="s">
        <v>20</v>
      </c>
      <c r="Y12" s="154" t="s">
        <v>20</v>
      </c>
      <c r="Z12" s="154" t="s">
        <v>20</v>
      </c>
      <c r="AA12" s="154" t="s">
        <v>20</v>
      </c>
      <c r="AB12" s="154"/>
      <c r="AC12" s="7"/>
      <c r="AD12" s="154" t="s">
        <v>20</v>
      </c>
      <c r="AE12" s="154" t="s">
        <v>20</v>
      </c>
      <c r="AF12" s="154" t="s">
        <v>20</v>
      </c>
      <c r="AG12" s="154" t="s">
        <v>20</v>
      </c>
      <c r="AH12" s="154" t="s">
        <v>20</v>
      </c>
      <c r="AI12" s="156">
        <f t="shared" si="0"/>
        <v>23</v>
      </c>
    </row>
    <row r="13" spans="1:37" ht="15.75" customHeight="1" x14ac:dyDescent="0.25">
      <c r="A13" s="72" t="s">
        <v>32</v>
      </c>
      <c r="B13" s="101" t="s">
        <v>33</v>
      </c>
      <c r="C13" s="154"/>
      <c r="D13" s="154" t="s">
        <v>21</v>
      </c>
      <c r="E13" s="154" t="s">
        <v>20</v>
      </c>
      <c r="F13" s="154" t="s">
        <v>20</v>
      </c>
      <c r="G13" s="154"/>
      <c r="H13" s="7"/>
      <c r="I13" s="154" t="s">
        <v>20</v>
      </c>
      <c r="J13" s="154" t="s">
        <v>20</v>
      </c>
      <c r="K13" s="154" t="s">
        <v>20</v>
      </c>
      <c r="L13" s="154" t="s">
        <v>20</v>
      </c>
      <c r="M13" s="154" t="s">
        <v>20</v>
      </c>
      <c r="N13" s="154" t="s">
        <v>20</v>
      </c>
      <c r="O13" s="7"/>
      <c r="P13" s="154" t="s">
        <v>20</v>
      </c>
      <c r="Q13" s="154" t="s">
        <v>20</v>
      </c>
      <c r="R13" s="154" t="s">
        <v>20</v>
      </c>
      <c r="S13" s="154" t="s">
        <v>20</v>
      </c>
      <c r="T13" s="154" t="s">
        <v>20</v>
      </c>
      <c r="U13" s="154"/>
      <c r="V13" s="7"/>
      <c r="W13" s="154" t="s">
        <v>20</v>
      </c>
      <c r="X13" s="154" t="s">
        <v>20</v>
      </c>
      <c r="Y13" s="154" t="s">
        <v>20</v>
      </c>
      <c r="Z13" s="154" t="s">
        <v>20</v>
      </c>
      <c r="AA13" s="154" t="s">
        <v>20</v>
      </c>
      <c r="AB13" s="154"/>
      <c r="AC13" s="7"/>
      <c r="AD13" s="154" t="s">
        <v>20</v>
      </c>
      <c r="AE13" s="154" t="s">
        <v>20</v>
      </c>
      <c r="AF13" s="154" t="s">
        <v>20</v>
      </c>
      <c r="AG13" s="154" t="s">
        <v>20</v>
      </c>
      <c r="AH13" s="154" t="s">
        <v>20</v>
      </c>
      <c r="AI13" s="156">
        <f t="shared" si="0"/>
        <v>23</v>
      </c>
    </row>
    <row r="14" spans="1:37" ht="15.75" customHeight="1" x14ac:dyDescent="0.25">
      <c r="A14" s="72" t="s">
        <v>34</v>
      </c>
      <c r="B14" s="101" t="s">
        <v>35</v>
      </c>
      <c r="C14" s="154"/>
      <c r="D14" s="154" t="s">
        <v>21</v>
      </c>
      <c r="E14" s="154" t="s">
        <v>20</v>
      </c>
      <c r="F14" s="154" t="s">
        <v>20</v>
      </c>
      <c r="G14" s="154" t="s">
        <v>20</v>
      </c>
      <c r="H14" s="7"/>
      <c r="I14" s="154" t="s">
        <v>20</v>
      </c>
      <c r="J14" s="154" t="s">
        <v>20</v>
      </c>
      <c r="K14" s="154" t="s">
        <v>20</v>
      </c>
      <c r="L14" s="154" t="s">
        <v>20</v>
      </c>
      <c r="M14" s="154" t="s">
        <v>20</v>
      </c>
      <c r="N14" s="154"/>
      <c r="O14" s="7"/>
      <c r="P14" s="154" t="s">
        <v>20</v>
      </c>
      <c r="Q14" s="154" t="s">
        <v>20</v>
      </c>
      <c r="R14" s="154" t="s">
        <v>20</v>
      </c>
      <c r="S14" s="154" t="s">
        <v>20</v>
      </c>
      <c r="T14" s="154" t="s">
        <v>20</v>
      </c>
      <c r="U14" s="154"/>
      <c r="V14" s="7"/>
      <c r="W14" s="154" t="s">
        <v>20</v>
      </c>
      <c r="X14" s="154" t="s">
        <v>20</v>
      </c>
      <c r="Y14" s="154" t="s">
        <v>20</v>
      </c>
      <c r="Z14" s="154" t="s">
        <v>20</v>
      </c>
      <c r="AA14" s="154" t="s">
        <v>20</v>
      </c>
      <c r="AB14" s="154" t="s">
        <v>20</v>
      </c>
      <c r="AC14" s="7"/>
      <c r="AD14" s="154" t="s">
        <v>20</v>
      </c>
      <c r="AE14" s="154" t="s">
        <v>20</v>
      </c>
      <c r="AF14" s="154" t="s">
        <v>20</v>
      </c>
      <c r="AG14" s="154" t="s">
        <v>20</v>
      </c>
      <c r="AH14" s="154" t="s">
        <v>20</v>
      </c>
      <c r="AI14" s="156">
        <f t="shared" si="0"/>
        <v>24</v>
      </c>
    </row>
    <row r="15" spans="1:37" ht="15.75" customHeight="1" x14ac:dyDescent="0.25">
      <c r="A15" s="72" t="s">
        <v>36</v>
      </c>
      <c r="B15" s="101" t="s">
        <v>37</v>
      </c>
      <c r="C15" s="154"/>
      <c r="D15" s="154" t="s">
        <v>21</v>
      </c>
      <c r="E15" s="154" t="s">
        <v>20</v>
      </c>
      <c r="F15" s="154" t="s">
        <v>20</v>
      </c>
      <c r="G15" s="154" t="s">
        <v>20</v>
      </c>
      <c r="H15" s="7"/>
      <c r="I15" s="154" t="s">
        <v>20</v>
      </c>
      <c r="J15" s="154" t="s">
        <v>20</v>
      </c>
      <c r="K15" s="154" t="s">
        <v>20</v>
      </c>
      <c r="L15" s="154" t="s">
        <v>20</v>
      </c>
      <c r="M15" s="154" t="s">
        <v>20</v>
      </c>
      <c r="N15" s="154"/>
      <c r="O15" s="7"/>
      <c r="P15" s="154" t="s">
        <v>61</v>
      </c>
      <c r="Q15" s="154" t="s">
        <v>20</v>
      </c>
      <c r="R15" s="154" t="s">
        <v>20</v>
      </c>
      <c r="S15" s="154" t="s">
        <v>20</v>
      </c>
      <c r="T15" s="154" t="s">
        <v>20</v>
      </c>
      <c r="U15" s="154"/>
      <c r="V15" s="7"/>
      <c r="W15" s="154" t="s">
        <v>20</v>
      </c>
      <c r="X15" s="154" t="s">
        <v>20</v>
      </c>
      <c r="Y15" s="154" t="s">
        <v>20</v>
      </c>
      <c r="Z15" s="154" t="s">
        <v>20</v>
      </c>
      <c r="AA15" s="154" t="s">
        <v>20</v>
      </c>
      <c r="AB15" s="154"/>
      <c r="AC15" s="7"/>
      <c r="AD15" s="154" t="s">
        <v>20</v>
      </c>
      <c r="AE15" s="154" t="s">
        <v>20</v>
      </c>
      <c r="AF15" s="154" t="s">
        <v>20</v>
      </c>
      <c r="AG15" s="154" t="s">
        <v>20</v>
      </c>
      <c r="AH15" s="154" t="s">
        <v>20</v>
      </c>
      <c r="AI15" s="156">
        <f t="shared" si="0"/>
        <v>22</v>
      </c>
    </row>
    <row r="16" spans="1:37" ht="15.75" customHeight="1" x14ac:dyDescent="0.25">
      <c r="A16" s="72" t="s">
        <v>38</v>
      </c>
      <c r="B16" s="101" t="s">
        <v>39</v>
      </c>
      <c r="C16" s="154"/>
      <c r="D16" s="154" t="s">
        <v>21</v>
      </c>
      <c r="E16" s="154" t="s">
        <v>20</v>
      </c>
      <c r="F16" s="154" t="s">
        <v>20</v>
      </c>
      <c r="G16" s="154" t="s">
        <v>20</v>
      </c>
      <c r="H16" s="7"/>
      <c r="I16" s="154" t="s">
        <v>20</v>
      </c>
      <c r="J16" s="154" t="s">
        <v>20</v>
      </c>
      <c r="K16" s="154" t="s">
        <v>20</v>
      </c>
      <c r="L16" s="154" t="s">
        <v>20</v>
      </c>
      <c r="M16" s="154" t="s">
        <v>20</v>
      </c>
      <c r="N16" s="154" t="s">
        <v>20</v>
      </c>
      <c r="O16" s="7"/>
      <c r="P16" s="154" t="s">
        <v>20</v>
      </c>
      <c r="Q16" s="154" t="s">
        <v>20</v>
      </c>
      <c r="R16" s="154" t="s">
        <v>20</v>
      </c>
      <c r="S16" s="154" t="s">
        <v>20</v>
      </c>
      <c r="T16" s="154" t="s">
        <v>20</v>
      </c>
      <c r="U16" s="154"/>
      <c r="V16" s="7"/>
      <c r="W16" s="154" t="s">
        <v>20</v>
      </c>
      <c r="X16" s="154" t="s">
        <v>20</v>
      </c>
      <c r="Y16" s="154" t="s">
        <v>20</v>
      </c>
      <c r="Z16" s="154" t="s">
        <v>20</v>
      </c>
      <c r="AA16" s="154" t="s">
        <v>20</v>
      </c>
      <c r="AB16" s="154"/>
      <c r="AC16" s="7"/>
      <c r="AD16" s="154" t="s">
        <v>20</v>
      </c>
      <c r="AE16" s="154" t="s">
        <v>20</v>
      </c>
      <c r="AF16" s="154" t="s">
        <v>20</v>
      </c>
      <c r="AG16" s="154" t="s">
        <v>20</v>
      </c>
      <c r="AH16" s="154" t="s">
        <v>20</v>
      </c>
      <c r="AI16" s="156">
        <f t="shared" si="0"/>
        <v>24</v>
      </c>
    </row>
    <row r="17" spans="1:35" ht="15.75" customHeight="1" x14ac:dyDescent="0.25">
      <c r="A17" s="72" t="s">
        <v>40</v>
      </c>
      <c r="B17" s="101" t="s">
        <v>41</v>
      </c>
      <c r="C17" s="154"/>
      <c r="D17" s="154" t="s">
        <v>21</v>
      </c>
      <c r="E17" s="154" t="s">
        <v>20</v>
      </c>
      <c r="F17" s="154" t="s">
        <v>20</v>
      </c>
      <c r="G17" s="154" t="s">
        <v>20</v>
      </c>
      <c r="H17" s="7"/>
      <c r="I17" s="154" t="s">
        <v>20</v>
      </c>
      <c r="J17" s="154" t="s">
        <v>20</v>
      </c>
      <c r="K17" s="154" t="s">
        <v>20</v>
      </c>
      <c r="L17" s="154" t="s">
        <v>20</v>
      </c>
      <c r="M17" s="154" t="s">
        <v>20</v>
      </c>
      <c r="N17" s="154"/>
      <c r="O17" s="7"/>
      <c r="P17" s="154" t="s">
        <v>20</v>
      </c>
      <c r="Q17" s="154" t="s">
        <v>20</v>
      </c>
      <c r="R17" s="154" t="s">
        <v>20</v>
      </c>
      <c r="S17" s="154" t="s">
        <v>61</v>
      </c>
      <c r="T17" s="154" t="s">
        <v>61</v>
      </c>
      <c r="U17" s="154"/>
      <c r="V17" s="7"/>
      <c r="W17" s="154" t="s">
        <v>20</v>
      </c>
      <c r="X17" s="154" t="s">
        <v>20</v>
      </c>
      <c r="Y17" s="154" t="s">
        <v>20</v>
      </c>
      <c r="Z17" s="154" t="s">
        <v>20</v>
      </c>
      <c r="AA17" s="154" t="s">
        <v>20</v>
      </c>
      <c r="AB17" s="154"/>
      <c r="AC17" s="7"/>
      <c r="AD17" s="154" t="s">
        <v>20</v>
      </c>
      <c r="AE17" s="154" t="s">
        <v>20</v>
      </c>
      <c r="AF17" s="154" t="s">
        <v>20</v>
      </c>
      <c r="AG17" s="154" t="s">
        <v>20</v>
      </c>
      <c r="AH17" s="154" t="s">
        <v>20</v>
      </c>
      <c r="AI17" s="156">
        <f t="shared" si="0"/>
        <v>21</v>
      </c>
    </row>
    <row r="18" spans="1:35" ht="15.75" customHeight="1" x14ac:dyDescent="0.25">
      <c r="A18" s="72" t="s">
        <v>42</v>
      </c>
      <c r="B18" s="101" t="s">
        <v>43</v>
      </c>
      <c r="C18" s="154"/>
      <c r="D18" s="154" t="s">
        <v>20</v>
      </c>
      <c r="E18" s="154"/>
      <c r="F18" s="154" t="s">
        <v>20</v>
      </c>
      <c r="G18" s="154" t="s">
        <v>20</v>
      </c>
      <c r="H18" s="7"/>
      <c r="I18" s="154" t="s">
        <v>20</v>
      </c>
      <c r="J18" s="154"/>
      <c r="K18" s="154" t="s">
        <v>20</v>
      </c>
      <c r="L18" s="154"/>
      <c r="M18" s="154" t="s">
        <v>20</v>
      </c>
      <c r="N18" s="154" t="s">
        <v>20</v>
      </c>
      <c r="O18" s="7" t="s">
        <v>20</v>
      </c>
      <c r="P18" s="154" t="s">
        <v>20</v>
      </c>
      <c r="Q18" s="154" t="s">
        <v>20</v>
      </c>
      <c r="R18" s="154"/>
      <c r="S18" s="154" t="s">
        <v>20</v>
      </c>
      <c r="T18" s="154"/>
      <c r="U18" s="154" t="s">
        <v>20</v>
      </c>
      <c r="V18" s="7" t="s">
        <v>20</v>
      </c>
      <c r="W18" s="154" t="s">
        <v>20</v>
      </c>
      <c r="X18" s="154"/>
      <c r="Y18" s="154" t="s">
        <v>20</v>
      </c>
      <c r="Z18" s="154"/>
      <c r="AA18" s="154" t="s">
        <v>20</v>
      </c>
      <c r="AB18" s="154" t="s">
        <v>20</v>
      </c>
      <c r="AC18" s="7" t="s">
        <v>20</v>
      </c>
      <c r="AD18" s="154" t="s">
        <v>20</v>
      </c>
      <c r="AE18" s="154" t="s">
        <v>20</v>
      </c>
      <c r="AF18" s="154"/>
      <c r="AG18" s="154" t="s">
        <v>20</v>
      </c>
      <c r="AH18" s="154" t="s">
        <v>20</v>
      </c>
      <c r="AI18" s="156">
        <f t="shared" si="0"/>
        <v>22</v>
      </c>
    </row>
    <row r="19" spans="1:35" ht="15.75" customHeight="1" x14ac:dyDescent="0.25">
      <c r="A19" s="72" t="s">
        <v>44</v>
      </c>
      <c r="B19" s="101" t="s">
        <v>47</v>
      </c>
      <c r="C19" s="154"/>
      <c r="D19" s="154" t="s">
        <v>21</v>
      </c>
      <c r="E19" s="154" t="s">
        <v>20</v>
      </c>
      <c r="F19" s="154" t="s">
        <v>20</v>
      </c>
      <c r="G19" s="154" t="s">
        <v>20</v>
      </c>
      <c r="H19" s="7"/>
      <c r="I19" s="154" t="s">
        <v>20</v>
      </c>
      <c r="J19" s="154" t="s">
        <v>20</v>
      </c>
      <c r="K19" s="154" t="s">
        <v>20</v>
      </c>
      <c r="L19" s="154" t="s">
        <v>20</v>
      </c>
      <c r="M19" s="154" t="s">
        <v>20</v>
      </c>
      <c r="N19" s="154" t="s">
        <v>20</v>
      </c>
      <c r="O19" s="7"/>
      <c r="P19" s="154" t="s">
        <v>20</v>
      </c>
      <c r="Q19" s="154" t="s">
        <v>20</v>
      </c>
      <c r="R19" s="154" t="s">
        <v>20</v>
      </c>
      <c r="S19" s="154" t="s">
        <v>20</v>
      </c>
      <c r="T19" s="154" t="s">
        <v>20</v>
      </c>
      <c r="U19" s="154" t="s">
        <v>20</v>
      </c>
      <c r="V19" s="7"/>
      <c r="W19" s="154" t="s">
        <v>20</v>
      </c>
      <c r="X19" s="154" t="s">
        <v>20</v>
      </c>
      <c r="Y19" s="154" t="s">
        <v>20</v>
      </c>
      <c r="Z19" s="154" t="s">
        <v>20</v>
      </c>
      <c r="AA19" s="154" t="s">
        <v>20</v>
      </c>
      <c r="AB19" s="154" t="s">
        <v>20</v>
      </c>
      <c r="AC19" s="7"/>
      <c r="AD19" s="154" t="s">
        <v>20</v>
      </c>
      <c r="AE19" s="154" t="s">
        <v>20</v>
      </c>
      <c r="AF19" s="154" t="s">
        <v>20</v>
      </c>
      <c r="AG19" s="154" t="s">
        <v>20</v>
      </c>
      <c r="AH19" s="154" t="s">
        <v>20</v>
      </c>
      <c r="AI19" s="156">
        <f t="shared" si="0"/>
        <v>26</v>
      </c>
    </row>
    <row r="20" spans="1:35" ht="15.75" customHeight="1" x14ac:dyDescent="0.25">
      <c r="A20" s="72" t="s">
        <v>46</v>
      </c>
      <c r="B20" s="101" t="s">
        <v>49</v>
      </c>
      <c r="C20" s="154"/>
      <c r="D20" s="154" t="s">
        <v>21</v>
      </c>
      <c r="E20" s="154" t="s">
        <v>20</v>
      </c>
      <c r="F20" s="154" t="s">
        <v>20</v>
      </c>
      <c r="G20" s="154" t="s">
        <v>20</v>
      </c>
      <c r="H20" s="7"/>
      <c r="I20" s="154" t="s">
        <v>20</v>
      </c>
      <c r="J20" s="154" t="s">
        <v>20</v>
      </c>
      <c r="K20" s="154" t="s">
        <v>20</v>
      </c>
      <c r="L20" s="154" t="s">
        <v>20</v>
      </c>
      <c r="M20" s="154" t="s">
        <v>20</v>
      </c>
      <c r="N20" s="154" t="s">
        <v>20</v>
      </c>
      <c r="O20" s="7"/>
      <c r="P20" s="154" t="s">
        <v>20</v>
      </c>
      <c r="Q20" s="154" t="s">
        <v>20</v>
      </c>
      <c r="R20" s="154" t="s">
        <v>20</v>
      </c>
      <c r="S20" s="154" t="s">
        <v>20</v>
      </c>
      <c r="T20" s="154" t="s">
        <v>20</v>
      </c>
      <c r="U20" s="154" t="s">
        <v>20</v>
      </c>
      <c r="V20" s="7"/>
      <c r="W20" s="154" t="s">
        <v>20</v>
      </c>
      <c r="X20" s="154" t="s">
        <v>20</v>
      </c>
      <c r="Y20" s="154" t="s">
        <v>20</v>
      </c>
      <c r="Z20" s="154" t="s">
        <v>20</v>
      </c>
      <c r="AA20" s="154" t="s">
        <v>61</v>
      </c>
      <c r="AB20" s="154" t="s">
        <v>20</v>
      </c>
      <c r="AC20" s="7"/>
      <c r="AD20" s="154" t="s">
        <v>20</v>
      </c>
      <c r="AE20" s="154" t="s">
        <v>20</v>
      </c>
      <c r="AF20" s="154" t="s">
        <v>20</v>
      </c>
      <c r="AG20" s="154" t="s">
        <v>20</v>
      </c>
      <c r="AH20" s="154" t="s">
        <v>20</v>
      </c>
      <c r="AI20" s="156">
        <f t="shared" si="0"/>
        <v>25</v>
      </c>
    </row>
    <row r="21" spans="1:35" ht="15.75" customHeight="1" x14ac:dyDescent="0.25">
      <c r="A21" s="72" t="s">
        <v>48</v>
      </c>
      <c r="B21" s="101" t="s">
        <v>51</v>
      </c>
      <c r="C21" s="154"/>
      <c r="D21" s="154" t="s">
        <v>20</v>
      </c>
      <c r="E21" s="154" t="s">
        <v>20</v>
      </c>
      <c r="F21" s="154"/>
      <c r="G21" s="154" t="s">
        <v>20</v>
      </c>
      <c r="H21" s="7" t="s">
        <v>20</v>
      </c>
      <c r="I21" s="154" t="s">
        <v>20</v>
      </c>
      <c r="J21" s="154" t="s">
        <v>20</v>
      </c>
      <c r="K21" s="154" t="s">
        <v>20</v>
      </c>
      <c r="L21" s="154" t="s">
        <v>20</v>
      </c>
      <c r="M21" s="154" t="s">
        <v>20</v>
      </c>
      <c r="N21" s="154" t="s">
        <v>20</v>
      </c>
      <c r="O21" s="7"/>
      <c r="P21" s="154" t="s">
        <v>20</v>
      </c>
      <c r="Q21" s="154"/>
      <c r="R21" s="154" t="s">
        <v>20</v>
      </c>
      <c r="S21" s="154" t="s">
        <v>20</v>
      </c>
      <c r="T21" s="154" t="s">
        <v>20</v>
      </c>
      <c r="U21" s="154" t="s">
        <v>20</v>
      </c>
      <c r="V21" s="7" t="s">
        <v>20</v>
      </c>
      <c r="W21" s="154" t="s">
        <v>20</v>
      </c>
      <c r="X21" s="154" t="s">
        <v>20</v>
      </c>
      <c r="Y21" s="154"/>
      <c r="Z21" s="154" t="s">
        <v>20</v>
      </c>
      <c r="AA21" s="154" t="s">
        <v>20</v>
      </c>
      <c r="AB21" s="154" t="s">
        <v>20</v>
      </c>
      <c r="AC21" s="7" t="s">
        <v>20</v>
      </c>
      <c r="AD21" s="154" t="s">
        <v>20</v>
      </c>
      <c r="AE21" s="154" t="s">
        <v>20</v>
      </c>
      <c r="AF21" s="154" t="s">
        <v>20</v>
      </c>
      <c r="AG21" s="154"/>
      <c r="AH21" s="154" t="s">
        <v>20</v>
      </c>
      <c r="AI21" s="156">
        <f t="shared" si="0"/>
        <v>26</v>
      </c>
    </row>
    <row r="22" spans="1:35" ht="15.75" customHeight="1" x14ac:dyDescent="0.25">
      <c r="A22" s="72" t="s">
        <v>50</v>
      </c>
      <c r="B22" s="101" t="s">
        <v>53</v>
      </c>
      <c r="C22" s="154"/>
      <c r="D22" s="154" t="s">
        <v>21</v>
      </c>
      <c r="E22" s="154" t="s">
        <v>20</v>
      </c>
      <c r="F22" s="154" t="s">
        <v>20</v>
      </c>
      <c r="G22" s="154" t="s">
        <v>20</v>
      </c>
      <c r="H22" s="7"/>
      <c r="I22" s="154" t="s">
        <v>20</v>
      </c>
      <c r="J22" s="154" t="s">
        <v>20</v>
      </c>
      <c r="K22" s="154" t="s">
        <v>20</v>
      </c>
      <c r="L22" s="154" t="s">
        <v>20</v>
      </c>
      <c r="M22" s="154" t="s">
        <v>20</v>
      </c>
      <c r="N22" s="154" t="s">
        <v>20</v>
      </c>
      <c r="O22" s="7"/>
      <c r="P22" s="154" t="s">
        <v>20</v>
      </c>
      <c r="Q22" s="154" t="s">
        <v>20</v>
      </c>
      <c r="R22" s="154" t="s">
        <v>20</v>
      </c>
      <c r="S22" s="154" t="s">
        <v>20</v>
      </c>
      <c r="T22" s="154" t="s">
        <v>20</v>
      </c>
      <c r="U22" s="154" t="s">
        <v>20</v>
      </c>
      <c r="V22" s="7"/>
      <c r="W22" s="154" t="s">
        <v>20</v>
      </c>
      <c r="X22" s="154" t="s">
        <v>20</v>
      </c>
      <c r="Y22" s="154" t="s">
        <v>20</v>
      </c>
      <c r="Z22" s="154" t="s">
        <v>20</v>
      </c>
      <c r="AA22" s="154" t="s">
        <v>20</v>
      </c>
      <c r="AB22" s="154" t="s">
        <v>20</v>
      </c>
      <c r="AC22" s="7"/>
      <c r="AD22" s="154" t="s">
        <v>20</v>
      </c>
      <c r="AE22" s="154" t="s">
        <v>20</v>
      </c>
      <c r="AF22" s="154" t="s">
        <v>20</v>
      </c>
      <c r="AG22" s="154" t="s">
        <v>20</v>
      </c>
      <c r="AH22" s="154" t="s">
        <v>20</v>
      </c>
      <c r="AI22" s="156">
        <f t="shared" si="0"/>
        <v>26</v>
      </c>
    </row>
    <row r="23" spans="1:35" ht="15.75" customHeight="1" x14ac:dyDescent="0.25">
      <c r="A23" s="72" t="s">
        <v>52</v>
      </c>
      <c r="B23" s="101" t="s">
        <v>55</v>
      </c>
      <c r="C23" s="154"/>
      <c r="D23" s="154" t="s">
        <v>21</v>
      </c>
      <c r="E23" s="154" t="s">
        <v>20</v>
      </c>
      <c r="F23" s="154" t="s">
        <v>20</v>
      </c>
      <c r="G23" s="154" t="s">
        <v>20</v>
      </c>
      <c r="H23" s="7"/>
      <c r="I23" s="154" t="s">
        <v>20</v>
      </c>
      <c r="J23" s="154" t="s">
        <v>20</v>
      </c>
      <c r="K23" s="154" t="s">
        <v>20</v>
      </c>
      <c r="L23" s="154" t="s">
        <v>20</v>
      </c>
      <c r="M23" s="154" t="s">
        <v>20</v>
      </c>
      <c r="N23" s="154" t="s">
        <v>20</v>
      </c>
      <c r="O23" s="7"/>
      <c r="P23" s="154" t="s">
        <v>20</v>
      </c>
      <c r="Q23" s="154" t="s">
        <v>20</v>
      </c>
      <c r="R23" s="154" t="s">
        <v>20</v>
      </c>
      <c r="S23" s="154" t="s">
        <v>20</v>
      </c>
      <c r="T23" s="154" t="s">
        <v>20</v>
      </c>
      <c r="U23" s="154" t="s">
        <v>20</v>
      </c>
      <c r="V23" s="7"/>
      <c r="W23" s="154" t="s">
        <v>20</v>
      </c>
      <c r="X23" s="154" t="s">
        <v>20</v>
      </c>
      <c r="Y23" s="154" t="s">
        <v>20</v>
      </c>
      <c r="Z23" s="154" t="s">
        <v>20</v>
      </c>
      <c r="AA23" s="154" t="s">
        <v>20</v>
      </c>
      <c r="AB23" s="154" t="s">
        <v>20</v>
      </c>
      <c r="AC23" s="7"/>
      <c r="AD23" s="154" t="s">
        <v>20</v>
      </c>
      <c r="AE23" s="154" t="s">
        <v>20</v>
      </c>
      <c r="AF23" s="154" t="s">
        <v>20</v>
      </c>
      <c r="AG23" s="154" t="s">
        <v>20</v>
      </c>
      <c r="AH23" s="154" t="s">
        <v>20</v>
      </c>
      <c r="AI23" s="156">
        <f t="shared" si="0"/>
        <v>26</v>
      </c>
    </row>
    <row r="24" spans="1:35" ht="15.75" customHeight="1" x14ac:dyDescent="0.25">
      <c r="A24" s="72" t="s">
        <v>54</v>
      </c>
      <c r="B24" s="101" t="s">
        <v>57</v>
      </c>
      <c r="C24" s="154"/>
      <c r="D24" s="154" t="s">
        <v>21</v>
      </c>
      <c r="E24" s="154" t="s">
        <v>234</v>
      </c>
      <c r="F24" s="156" t="s">
        <v>234</v>
      </c>
      <c r="G24" s="156" t="s">
        <v>234</v>
      </c>
      <c r="H24" s="156" t="s">
        <v>234</v>
      </c>
      <c r="I24" s="156" t="s">
        <v>234</v>
      </c>
      <c r="J24" s="156" t="s">
        <v>234</v>
      </c>
      <c r="K24" s="156" t="s">
        <v>234</v>
      </c>
      <c r="L24" s="156" t="s">
        <v>234</v>
      </c>
      <c r="M24" s="156" t="s">
        <v>234</v>
      </c>
      <c r="N24" s="156" t="s">
        <v>234</v>
      </c>
      <c r="O24" s="156" t="s">
        <v>234</v>
      </c>
      <c r="P24" s="156" t="s">
        <v>234</v>
      </c>
      <c r="Q24" s="156" t="s">
        <v>234</v>
      </c>
      <c r="R24" s="156" t="s">
        <v>234</v>
      </c>
      <c r="S24" s="156" t="s">
        <v>234</v>
      </c>
      <c r="T24" s="156" t="s">
        <v>234</v>
      </c>
      <c r="U24" s="156" t="s">
        <v>234</v>
      </c>
      <c r="V24" s="156" t="s">
        <v>234</v>
      </c>
      <c r="W24" s="156" t="s">
        <v>234</v>
      </c>
      <c r="X24" s="156" t="s">
        <v>234</v>
      </c>
      <c r="Y24" s="156" t="s">
        <v>234</v>
      </c>
      <c r="Z24" s="156" t="s">
        <v>234</v>
      </c>
      <c r="AA24" s="156" t="s">
        <v>234</v>
      </c>
      <c r="AB24" s="156" t="s">
        <v>234</v>
      </c>
      <c r="AC24" s="156" t="s">
        <v>234</v>
      </c>
      <c r="AD24" s="156" t="s">
        <v>234</v>
      </c>
      <c r="AE24" s="156" t="s">
        <v>234</v>
      </c>
      <c r="AF24" s="156" t="s">
        <v>234</v>
      </c>
      <c r="AG24" s="156" t="s">
        <v>234</v>
      </c>
      <c r="AH24" s="156" t="s">
        <v>234</v>
      </c>
      <c r="AI24" s="156">
        <f>COUNTIF(D24:AH24,"X")+COUNTIF(D24:AH24,"Ho")+COUNTIF(D24:AH24,"VN")+COUNTIF(D24:AH24,"TS")</f>
        <v>30</v>
      </c>
    </row>
    <row r="25" spans="1:35" ht="15.75" customHeight="1" x14ac:dyDescent="0.25">
      <c r="A25" s="72" t="s">
        <v>56</v>
      </c>
      <c r="B25" s="101" t="s">
        <v>122</v>
      </c>
      <c r="C25" s="154"/>
      <c r="D25" s="154" t="s">
        <v>21</v>
      </c>
      <c r="E25" s="154" t="s">
        <v>20</v>
      </c>
      <c r="F25" s="154" t="s">
        <v>20</v>
      </c>
      <c r="G25" s="154" t="s">
        <v>20</v>
      </c>
      <c r="H25" s="7"/>
      <c r="I25" s="154" t="s">
        <v>20</v>
      </c>
      <c r="J25" s="154" t="s">
        <v>20</v>
      </c>
      <c r="K25" s="154" t="s">
        <v>20</v>
      </c>
      <c r="L25" s="154" t="s">
        <v>20</v>
      </c>
      <c r="M25" s="154" t="s">
        <v>20</v>
      </c>
      <c r="N25" s="154" t="s">
        <v>20</v>
      </c>
      <c r="O25" s="7"/>
      <c r="P25" s="154" t="s">
        <v>20</v>
      </c>
      <c r="Q25" s="154" t="s">
        <v>20</v>
      </c>
      <c r="R25" s="154" t="s">
        <v>20</v>
      </c>
      <c r="S25" s="154" t="s">
        <v>20</v>
      </c>
      <c r="T25" s="154" t="s">
        <v>20</v>
      </c>
      <c r="U25" s="154" t="s">
        <v>20</v>
      </c>
      <c r="V25" s="7"/>
      <c r="W25" s="154" t="s">
        <v>20</v>
      </c>
      <c r="X25" s="154" t="s">
        <v>20</v>
      </c>
      <c r="Y25" s="154" t="s">
        <v>20</v>
      </c>
      <c r="Z25" s="154" t="s">
        <v>20</v>
      </c>
      <c r="AA25" s="154" t="s">
        <v>20</v>
      </c>
      <c r="AB25" s="154" t="s">
        <v>20</v>
      </c>
      <c r="AC25" s="7"/>
      <c r="AD25" s="154" t="s">
        <v>20</v>
      </c>
      <c r="AE25" s="154" t="s">
        <v>20</v>
      </c>
      <c r="AF25" s="154" t="s">
        <v>20</v>
      </c>
      <c r="AG25" s="154" t="s">
        <v>20</v>
      </c>
      <c r="AH25" s="154" t="s">
        <v>20</v>
      </c>
      <c r="AI25" s="156">
        <f t="shared" si="0"/>
        <v>26</v>
      </c>
    </row>
    <row r="26" spans="1:35" ht="15.75" customHeight="1" x14ac:dyDescent="0.25">
      <c r="A26" s="72" t="s">
        <v>92</v>
      </c>
      <c r="B26" s="73" t="s">
        <v>123</v>
      </c>
      <c r="C26" s="154"/>
      <c r="D26" s="154"/>
      <c r="E26" s="154" t="s">
        <v>20</v>
      </c>
      <c r="F26" s="154" t="s">
        <v>20</v>
      </c>
      <c r="G26" s="154" t="s">
        <v>20</v>
      </c>
      <c r="H26" s="7" t="s">
        <v>20</v>
      </c>
      <c r="I26" s="154" t="s">
        <v>20</v>
      </c>
      <c r="J26" s="154" t="s">
        <v>20</v>
      </c>
      <c r="K26" s="154"/>
      <c r="L26" s="154" t="s">
        <v>20</v>
      </c>
      <c r="M26" s="154" t="s">
        <v>20</v>
      </c>
      <c r="N26" s="154" t="s">
        <v>20</v>
      </c>
      <c r="O26" s="7" t="s">
        <v>20</v>
      </c>
      <c r="P26" s="154" t="s">
        <v>20</v>
      </c>
      <c r="Q26" s="154" t="s">
        <v>20</v>
      </c>
      <c r="R26" s="154" t="s">
        <v>20</v>
      </c>
      <c r="S26" s="154"/>
      <c r="T26" s="154" t="s">
        <v>20</v>
      </c>
      <c r="U26" s="154" t="s">
        <v>20</v>
      </c>
      <c r="V26" s="7" t="s">
        <v>20</v>
      </c>
      <c r="W26" s="154" t="s">
        <v>20</v>
      </c>
      <c r="X26" s="154" t="s">
        <v>20</v>
      </c>
      <c r="Y26" s="154" t="s">
        <v>20</v>
      </c>
      <c r="Z26" s="154" t="s">
        <v>20</v>
      </c>
      <c r="AA26" s="154" t="s">
        <v>61</v>
      </c>
      <c r="AB26" s="154" t="s">
        <v>61</v>
      </c>
      <c r="AC26" s="7"/>
      <c r="AD26" s="154" t="s">
        <v>80</v>
      </c>
      <c r="AE26" s="154"/>
      <c r="AF26" s="154" t="s">
        <v>20</v>
      </c>
      <c r="AG26" s="154" t="s">
        <v>20</v>
      </c>
      <c r="AH26" s="154" t="s">
        <v>20</v>
      </c>
      <c r="AI26" s="156">
        <f>COUNTIF(D26:AH26,"X")+COUNTIF(D26:AH26,"Ho")+COUNTIF(D26:AH26,"VN")+COUNTIF(D26:AH26,"CT")++COUNTIF(D26:AH26,"CĐ")</f>
        <v>24</v>
      </c>
    </row>
    <row r="27" spans="1:35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</row>
    <row r="28" spans="1:35" s="78" customFormat="1" ht="12.75" x14ac:dyDescent="0.2">
      <c r="B28" s="79" t="s">
        <v>58</v>
      </c>
      <c r="C28" s="78" t="s">
        <v>59</v>
      </c>
      <c r="G28" s="78" t="s">
        <v>20</v>
      </c>
      <c r="J28" s="78" t="s">
        <v>60</v>
      </c>
      <c r="O28" s="78" t="s">
        <v>61</v>
      </c>
      <c r="R28" s="78" t="s">
        <v>74</v>
      </c>
      <c r="W28" s="78" t="s">
        <v>26</v>
      </c>
      <c r="Z28" s="78" t="s">
        <v>75</v>
      </c>
    </row>
    <row r="29" spans="1:35" s="78" customFormat="1" ht="12.75" x14ac:dyDescent="0.2">
      <c r="C29" s="78" t="s">
        <v>70</v>
      </c>
      <c r="G29" s="78" t="s">
        <v>71</v>
      </c>
      <c r="J29" s="78" t="s">
        <v>76</v>
      </c>
      <c r="O29" s="78" t="s">
        <v>21</v>
      </c>
      <c r="R29" s="78" t="s">
        <v>79</v>
      </c>
      <c r="W29" s="78" t="s">
        <v>80</v>
      </c>
      <c r="Z29" s="78" t="s">
        <v>62</v>
      </c>
    </row>
    <row r="30" spans="1:35" x14ac:dyDescent="0.25">
      <c r="B30" s="76"/>
      <c r="C30" s="76"/>
      <c r="E30" s="155"/>
      <c r="Z30" s="81" t="s">
        <v>250</v>
      </c>
    </row>
    <row r="31" spans="1:35" x14ac:dyDescent="0.25">
      <c r="B31" s="76"/>
      <c r="C31" s="76"/>
      <c r="E31" s="155" t="s">
        <v>154</v>
      </c>
      <c r="Z31" s="155" t="s">
        <v>162</v>
      </c>
    </row>
    <row r="32" spans="1:35" x14ac:dyDescent="0.25">
      <c r="E32" s="155"/>
    </row>
    <row r="33" spans="1:35" x14ac:dyDescent="0.25">
      <c r="E33" s="155"/>
    </row>
    <row r="34" spans="1:35" x14ac:dyDescent="0.25">
      <c r="E34" s="155"/>
    </row>
    <row r="35" spans="1:35" s="75" customFormat="1" x14ac:dyDescent="0.25">
      <c r="C35" s="203" t="s">
        <v>251</v>
      </c>
      <c r="D35" s="203"/>
      <c r="E35" s="203"/>
      <c r="F35" s="203"/>
      <c r="G35" s="203"/>
      <c r="H35" s="203"/>
      <c r="I35" s="203"/>
      <c r="J35" s="203"/>
      <c r="X35" s="75" t="s">
        <v>163</v>
      </c>
    </row>
    <row r="37" spans="1:35" ht="15" customHeight="1" x14ac:dyDescent="0.25"/>
    <row r="38" spans="1:35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I38" s="199" t="s">
        <v>165</v>
      </c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</row>
    <row r="39" spans="1:35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I39" s="200" t="s">
        <v>247</v>
      </c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</row>
    <row r="40" spans="1:35" x14ac:dyDescent="0.25">
      <c r="A40" s="197" t="s">
        <v>4</v>
      </c>
      <c r="B40" s="197"/>
      <c r="C40" s="197"/>
      <c r="D40" s="197"/>
      <c r="E40" s="197"/>
      <c r="F40" s="197"/>
      <c r="G40" s="197"/>
    </row>
    <row r="41" spans="1:35" x14ac:dyDescent="0.25">
      <c r="A41" s="197" t="s">
        <v>5</v>
      </c>
      <c r="B41" s="197"/>
      <c r="C41" s="197"/>
      <c r="D41" s="197"/>
      <c r="E41" s="197"/>
      <c r="F41" s="197"/>
      <c r="G41" s="197"/>
    </row>
    <row r="42" spans="1:35" ht="6" customHeight="1" x14ac:dyDescent="0.25">
      <c r="A42" s="68"/>
    </row>
    <row r="43" spans="1:35" ht="18.75" customHeight="1" x14ac:dyDescent="0.25">
      <c r="A43" s="201" t="s">
        <v>6</v>
      </c>
      <c r="B43" s="202" t="s">
        <v>7</v>
      </c>
      <c r="C43" s="158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2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2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2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132">
        <v>31</v>
      </c>
      <c r="AI43" s="204" t="s">
        <v>9</v>
      </c>
    </row>
    <row r="44" spans="1:35" ht="18.75" customHeight="1" x14ac:dyDescent="0.25">
      <c r="A44" s="201"/>
      <c r="B44" s="202"/>
      <c r="C44" s="158" t="s">
        <v>10</v>
      </c>
      <c r="D44" s="134">
        <v>4</v>
      </c>
      <c r="E44" s="134">
        <v>5</v>
      </c>
      <c r="F44" s="134">
        <v>6</v>
      </c>
      <c r="G44" s="134">
        <v>7</v>
      </c>
      <c r="H44" s="134" t="s">
        <v>233</v>
      </c>
      <c r="I44" s="134">
        <v>2</v>
      </c>
      <c r="J44" s="134">
        <v>3</v>
      </c>
      <c r="K44" s="134">
        <v>4</v>
      </c>
      <c r="L44" s="134">
        <v>5</v>
      </c>
      <c r="M44" s="134">
        <v>6</v>
      </c>
      <c r="N44" s="134">
        <v>7</v>
      </c>
      <c r="O44" s="134" t="s">
        <v>233</v>
      </c>
      <c r="P44" s="139">
        <v>2</v>
      </c>
      <c r="Q44" s="134">
        <v>3</v>
      </c>
      <c r="R44" s="134">
        <v>4</v>
      </c>
      <c r="S44" s="134">
        <v>5</v>
      </c>
      <c r="T44" s="134">
        <v>6</v>
      </c>
      <c r="U44" s="134">
        <v>7</v>
      </c>
      <c r="V44" s="134" t="s">
        <v>233</v>
      </c>
      <c r="W44" s="139">
        <v>2</v>
      </c>
      <c r="X44" s="134">
        <v>3</v>
      </c>
      <c r="Y44" s="134">
        <v>4</v>
      </c>
      <c r="Z44" s="134">
        <v>5</v>
      </c>
      <c r="AA44" s="134">
        <v>6</v>
      </c>
      <c r="AB44" s="134">
        <v>7</v>
      </c>
      <c r="AC44" s="134" t="s">
        <v>233</v>
      </c>
      <c r="AD44" s="139">
        <v>2</v>
      </c>
      <c r="AE44" s="134">
        <v>3</v>
      </c>
      <c r="AF44" s="134">
        <v>4</v>
      </c>
      <c r="AG44" s="139">
        <v>5</v>
      </c>
      <c r="AH44" s="139">
        <v>6</v>
      </c>
      <c r="AI44" s="205"/>
    </row>
    <row r="45" spans="1:35" ht="15.75" customHeight="1" x14ac:dyDescent="0.25">
      <c r="A45" s="72">
        <v>1</v>
      </c>
      <c r="B45" s="73" t="s">
        <v>31</v>
      </c>
      <c r="C45" s="154"/>
      <c r="D45" s="154"/>
      <c r="E45" s="154"/>
      <c r="F45" s="154"/>
      <c r="G45" s="154"/>
      <c r="H45" s="7"/>
      <c r="I45" s="154"/>
      <c r="J45" s="154"/>
      <c r="K45" s="154"/>
      <c r="L45" s="154"/>
      <c r="M45" s="154"/>
      <c r="N45" s="154"/>
      <c r="O45" s="7"/>
      <c r="P45" s="154"/>
      <c r="Q45" s="154"/>
      <c r="R45" s="154"/>
      <c r="S45" s="154"/>
      <c r="T45" s="154"/>
      <c r="U45" s="154"/>
      <c r="V45" s="7"/>
      <c r="W45" s="154"/>
      <c r="X45" s="154"/>
      <c r="Y45" s="154"/>
      <c r="Z45" s="154"/>
      <c r="AA45" s="154"/>
      <c r="AB45" s="154"/>
      <c r="AC45" s="7"/>
      <c r="AD45" s="154"/>
      <c r="AE45" s="154"/>
      <c r="AF45" s="154"/>
      <c r="AG45" s="154"/>
      <c r="AH45" s="154"/>
      <c r="AI45" s="154"/>
    </row>
    <row r="46" spans="1:35" ht="15.75" customHeight="1" x14ac:dyDescent="0.25">
      <c r="A46" s="72">
        <v>2</v>
      </c>
      <c r="B46" s="73" t="s">
        <v>43</v>
      </c>
      <c r="C46" s="154"/>
      <c r="D46" s="154"/>
      <c r="E46" s="154"/>
      <c r="F46" s="154"/>
      <c r="G46" s="154"/>
      <c r="H46" s="7"/>
      <c r="I46" s="154"/>
      <c r="J46" s="154"/>
      <c r="K46" s="154"/>
      <c r="L46" s="154"/>
      <c r="M46" s="154"/>
      <c r="N46" s="154"/>
      <c r="O46" s="7"/>
      <c r="P46" s="154"/>
      <c r="Q46" s="154"/>
      <c r="R46" s="154"/>
      <c r="S46" s="154"/>
      <c r="T46" s="154"/>
      <c r="U46" s="154"/>
      <c r="V46" s="7"/>
      <c r="W46" s="154"/>
      <c r="X46" s="154"/>
      <c r="Y46" s="154"/>
      <c r="Z46" s="154"/>
      <c r="AA46" s="154"/>
      <c r="AB46" s="154"/>
      <c r="AC46" s="7"/>
      <c r="AD46" s="154"/>
      <c r="AE46" s="154"/>
      <c r="AF46" s="154"/>
      <c r="AG46" s="154"/>
      <c r="AH46" s="154"/>
      <c r="AI46" s="154"/>
    </row>
    <row r="47" spans="1:35" ht="15.75" customHeight="1" x14ac:dyDescent="0.25">
      <c r="A47" s="72">
        <v>4</v>
      </c>
      <c r="B47" s="73" t="s">
        <v>51</v>
      </c>
      <c r="C47" s="154"/>
      <c r="D47" s="154"/>
      <c r="E47" s="154"/>
      <c r="F47" s="154"/>
      <c r="G47" s="154"/>
      <c r="H47" s="7"/>
      <c r="I47" s="154"/>
      <c r="J47" s="154"/>
      <c r="K47" s="154"/>
      <c r="L47" s="154"/>
      <c r="M47" s="154"/>
      <c r="N47" s="154"/>
      <c r="O47" s="7"/>
      <c r="P47" s="154"/>
      <c r="Q47" s="154"/>
      <c r="R47" s="154"/>
      <c r="S47" s="154"/>
      <c r="T47" s="154"/>
      <c r="U47" s="154"/>
      <c r="V47" s="7"/>
      <c r="W47" s="154"/>
      <c r="X47" s="154"/>
      <c r="Y47" s="154"/>
      <c r="Z47" s="154"/>
      <c r="AA47" s="154"/>
      <c r="AB47" s="154"/>
      <c r="AC47" s="7"/>
      <c r="AD47" s="154"/>
      <c r="AE47" s="154"/>
      <c r="AF47" s="154"/>
      <c r="AG47" s="154"/>
      <c r="AH47" s="154"/>
      <c r="AI47" s="154"/>
    </row>
    <row r="48" spans="1:35" ht="15.75" customHeight="1" x14ac:dyDescent="0.25">
      <c r="A48" s="72">
        <v>5</v>
      </c>
      <c r="B48" s="73" t="s">
        <v>123</v>
      </c>
      <c r="C48" s="154"/>
      <c r="D48" s="154"/>
      <c r="E48" s="154"/>
      <c r="F48" s="154"/>
      <c r="G48" s="154"/>
      <c r="H48" s="7"/>
      <c r="I48" s="154"/>
      <c r="J48" s="154"/>
      <c r="K48" s="154"/>
      <c r="L48" s="154"/>
      <c r="M48" s="154"/>
      <c r="N48" s="154"/>
      <c r="O48" s="7"/>
      <c r="P48" s="154"/>
      <c r="Q48" s="154"/>
      <c r="R48" s="154"/>
      <c r="S48" s="154"/>
      <c r="T48" s="154"/>
      <c r="U48" s="154"/>
      <c r="V48" s="7"/>
      <c r="W48" s="154"/>
      <c r="X48" s="154"/>
      <c r="Y48" s="154"/>
      <c r="Z48" s="154"/>
      <c r="AA48" s="154"/>
      <c r="AB48" s="154"/>
      <c r="AC48" s="7"/>
      <c r="AD48" s="154"/>
      <c r="AE48" s="154"/>
      <c r="AF48" s="154"/>
      <c r="AG48" s="154"/>
      <c r="AH48" s="154"/>
      <c r="AI48" s="154"/>
    </row>
    <row r="49" spans="1:35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</row>
    <row r="50" spans="1:35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</row>
    <row r="51" spans="1:35" s="78" customFormat="1" ht="12.75" x14ac:dyDescent="0.2">
      <c r="B51" s="79" t="s">
        <v>58</v>
      </c>
      <c r="C51" s="78" t="s">
        <v>59</v>
      </c>
      <c r="G51" s="78" t="s">
        <v>20</v>
      </c>
      <c r="J51" s="78" t="s">
        <v>60</v>
      </c>
      <c r="O51" s="78" t="s">
        <v>61</v>
      </c>
      <c r="R51" s="78" t="s">
        <v>74</v>
      </c>
      <c r="W51" s="78" t="s">
        <v>119</v>
      </c>
      <c r="Z51" s="78" t="s">
        <v>149</v>
      </c>
    </row>
    <row r="52" spans="1:35" s="78" customFormat="1" ht="12.75" x14ac:dyDescent="0.2">
      <c r="C52" s="78" t="s">
        <v>150</v>
      </c>
      <c r="G52" s="78" t="s">
        <v>86</v>
      </c>
      <c r="J52" s="78" t="s">
        <v>76</v>
      </c>
      <c r="O52" s="78" t="s">
        <v>21</v>
      </c>
      <c r="R52" s="78" t="s">
        <v>137</v>
      </c>
      <c r="W52" s="78" t="s">
        <v>78</v>
      </c>
      <c r="Z52" s="78" t="s">
        <v>62</v>
      </c>
    </row>
    <row r="53" spans="1:35" x14ac:dyDescent="0.25">
      <c r="B53" s="76"/>
      <c r="C53" s="76"/>
      <c r="E53" s="155" t="s">
        <v>81</v>
      </c>
      <c r="Z53" s="81" t="s">
        <v>222</v>
      </c>
    </row>
    <row r="54" spans="1:35" x14ac:dyDescent="0.25">
      <c r="B54" s="76"/>
      <c r="C54" s="76"/>
      <c r="Z54" s="155" t="s">
        <v>82</v>
      </c>
    </row>
    <row r="55" spans="1:35" x14ac:dyDescent="0.25">
      <c r="E55" s="155"/>
    </row>
    <row r="56" spans="1:35" x14ac:dyDescent="0.25">
      <c r="E56" s="155"/>
    </row>
    <row r="57" spans="1:35" x14ac:dyDescent="0.25">
      <c r="E57" s="155"/>
    </row>
    <row r="58" spans="1:35" x14ac:dyDescent="0.25">
      <c r="E58" s="155"/>
      <c r="X58" s="67" t="s">
        <v>161</v>
      </c>
    </row>
    <row r="60" spans="1:35" ht="16.5" x14ac:dyDescent="0.25">
      <c r="E60" s="83"/>
      <c r="Z60" s="155"/>
    </row>
  </sheetData>
  <mergeCells count="19">
    <mergeCell ref="A4:G4"/>
    <mergeCell ref="A1:G1"/>
    <mergeCell ref="I1:AI1"/>
    <mergeCell ref="A2:G2"/>
    <mergeCell ref="I2:AI2"/>
    <mergeCell ref="A3:G3"/>
    <mergeCell ref="A6:A7"/>
    <mergeCell ref="B6:B7"/>
    <mergeCell ref="AI6:AI7"/>
    <mergeCell ref="C35:J35"/>
    <mergeCell ref="A38:G38"/>
    <mergeCell ref="I38:AI38"/>
    <mergeCell ref="A39:G39"/>
    <mergeCell ref="I39:AI39"/>
    <mergeCell ref="A40:G40"/>
    <mergeCell ref="A41:G41"/>
    <mergeCell ref="A43:A44"/>
    <mergeCell ref="B43:B44"/>
    <mergeCell ref="AI43:AI44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zoomScale="98" zoomScaleNormal="98" workbookViewId="0">
      <selection activeCell="Q40" sqref="Q40"/>
    </sheetView>
  </sheetViews>
  <sheetFormatPr defaultColWidth="9" defaultRowHeight="15.75" x14ac:dyDescent="0.25"/>
  <cols>
    <col min="1" max="1" width="4.25" style="67" customWidth="1"/>
    <col min="2" max="2" width="18.875" style="67" customWidth="1"/>
    <col min="3" max="3" width="4.75" style="67" customWidth="1"/>
    <col min="4" max="7" width="3.125" style="67" customWidth="1"/>
    <col min="8" max="8" width="3.375" style="67" customWidth="1"/>
    <col min="9" max="14" width="3.125" style="67" customWidth="1"/>
    <col min="15" max="15" width="3.25" style="67" customWidth="1"/>
    <col min="16" max="32" width="3.125" style="67" customWidth="1"/>
    <col min="33" max="35" width="3.25" style="67" hidden="1" customWidth="1"/>
    <col min="36" max="36" width="3.25" style="67" customWidth="1"/>
    <col min="37" max="37" width="7.75" style="67" customWidth="1"/>
    <col min="38" max="45" width="3.5" style="67" customWidth="1"/>
    <col min="46" max="16384" width="9" style="67"/>
  </cols>
  <sheetData>
    <row r="1" spans="1:39" ht="18" customHeight="1" x14ac:dyDescent="0.3">
      <c r="A1" s="198" t="s">
        <v>125</v>
      </c>
      <c r="B1" s="198"/>
      <c r="C1" s="198"/>
      <c r="D1" s="198"/>
      <c r="E1" s="198"/>
      <c r="F1" s="198"/>
      <c r="G1" s="198"/>
      <c r="I1" s="199" t="s">
        <v>165</v>
      </c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</row>
    <row r="2" spans="1:39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I2" s="200" t="s">
        <v>249</v>
      </c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</row>
    <row r="3" spans="1:39" x14ac:dyDescent="0.25">
      <c r="A3" s="197" t="s">
        <v>4</v>
      </c>
      <c r="B3" s="197"/>
      <c r="C3" s="197"/>
      <c r="D3" s="197"/>
      <c r="E3" s="197"/>
      <c r="F3" s="197"/>
      <c r="G3" s="197"/>
    </row>
    <row r="4" spans="1:39" x14ac:dyDescent="0.25">
      <c r="A4" s="197" t="s">
        <v>5</v>
      </c>
      <c r="B4" s="197"/>
      <c r="C4" s="197"/>
      <c r="D4" s="197"/>
      <c r="E4" s="197"/>
      <c r="F4" s="197"/>
      <c r="G4" s="197"/>
    </row>
    <row r="5" spans="1:39" ht="8.25" customHeight="1" x14ac:dyDescent="0.25">
      <c r="A5" s="68"/>
    </row>
    <row r="6" spans="1:39" s="75" customFormat="1" ht="18.75" customHeight="1" x14ac:dyDescent="0.25">
      <c r="A6" s="201" t="s">
        <v>6</v>
      </c>
      <c r="B6" s="202" t="s">
        <v>7</v>
      </c>
      <c r="C6" s="158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2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2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2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132">
        <v>30</v>
      </c>
      <c r="AI6" s="132">
        <v>31</v>
      </c>
      <c r="AJ6" s="132">
        <v>30</v>
      </c>
      <c r="AK6" s="201" t="s">
        <v>9</v>
      </c>
      <c r="AM6" s="75" t="s">
        <v>145</v>
      </c>
    </row>
    <row r="7" spans="1:39" s="75" customFormat="1" ht="28.5" x14ac:dyDescent="0.25">
      <c r="A7" s="201"/>
      <c r="B7" s="202"/>
      <c r="C7" s="158" t="s">
        <v>10</v>
      </c>
      <c r="D7" s="134">
        <v>7</v>
      </c>
      <c r="E7" s="134" t="s">
        <v>233</v>
      </c>
      <c r="F7" s="134">
        <v>2</v>
      </c>
      <c r="G7" s="134">
        <v>3</v>
      </c>
      <c r="H7" s="134">
        <v>4</v>
      </c>
      <c r="I7" s="134">
        <v>5</v>
      </c>
      <c r="J7" s="134">
        <v>6</v>
      </c>
      <c r="K7" s="134">
        <v>7</v>
      </c>
      <c r="L7" s="134" t="s">
        <v>233</v>
      </c>
      <c r="M7" s="139">
        <v>2</v>
      </c>
      <c r="N7" s="134">
        <v>3</v>
      </c>
      <c r="O7" s="134">
        <v>4</v>
      </c>
      <c r="P7" s="134">
        <v>5</v>
      </c>
      <c r="Q7" s="134">
        <v>6</v>
      </c>
      <c r="R7" s="134">
        <v>7</v>
      </c>
      <c r="S7" s="134" t="s">
        <v>233</v>
      </c>
      <c r="T7" s="139">
        <v>2</v>
      </c>
      <c r="U7" s="134">
        <v>3</v>
      </c>
      <c r="V7" s="134">
        <v>4</v>
      </c>
      <c r="W7" s="134">
        <v>5</v>
      </c>
      <c r="X7" s="134">
        <v>6</v>
      </c>
      <c r="Y7" s="134">
        <v>7</v>
      </c>
      <c r="Z7" s="134" t="s">
        <v>233</v>
      </c>
      <c r="AA7" s="139">
        <v>2</v>
      </c>
      <c r="AB7" s="134">
        <v>3</v>
      </c>
      <c r="AC7" s="134">
        <v>4</v>
      </c>
      <c r="AD7" s="134">
        <v>5</v>
      </c>
      <c r="AE7" s="134">
        <v>6</v>
      </c>
      <c r="AF7" s="134">
        <v>7</v>
      </c>
      <c r="AG7" s="134" t="s">
        <v>233</v>
      </c>
      <c r="AH7" s="139">
        <v>2</v>
      </c>
      <c r="AI7" s="134">
        <v>5</v>
      </c>
      <c r="AJ7" s="134" t="s">
        <v>233</v>
      </c>
      <c r="AK7" s="202"/>
      <c r="AM7" s="160" t="s">
        <v>146</v>
      </c>
    </row>
    <row r="8" spans="1:39" ht="15.75" customHeight="1" x14ac:dyDescent="0.25">
      <c r="A8" s="72" t="s">
        <v>18</v>
      </c>
      <c r="B8" s="101" t="s">
        <v>225</v>
      </c>
      <c r="C8" s="156"/>
      <c r="D8" s="156"/>
      <c r="E8" s="159"/>
      <c r="F8" s="156"/>
      <c r="G8" s="156"/>
      <c r="H8" s="156"/>
      <c r="I8" s="156"/>
      <c r="J8" s="156"/>
      <c r="K8" s="156"/>
      <c r="L8" s="159"/>
      <c r="M8" s="156"/>
      <c r="N8" s="156"/>
      <c r="O8" s="156"/>
      <c r="P8" s="156"/>
      <c r="Q8" s="156"/>
      <c r="R8" s="156"/>
      <c r="S8" s="159"/>
      <c r="T8" s="156"/>
      <c r="U8" s="156"/>
      <c r="V8" s="156"/>
      <c r="W8" s="156"/>
      <c r="X8" s="156"/>
      <c r="Y8" s="156"/>
      <c r="Z8" s="159"/>
      <c r="AA8" s="156"/>
      <c r="AB8" s="156"/>
      <c r="AC8" s="156"/>
      <c r="AD8" s="156"/>
      <c r="AE8" s="156"/>
      <c r="AF8" s="156"/>
      <c r="AG8" s="159"/>
      <c r="AH8" s="156"/>
      <c r="AI8" s="156"/>
      <c r="AJ8" s="159"/>
      <c r="AK8" s="156">
        <f t="shared" ref="AK8:AK26" si="0">COUNTIF(D8:AH8,"X")+COUNTIF(D8:AH8,"Ho")+COUNTIF(D8:AH8,"VN")+COUNTIF(D8:AH8,"CT")</f>
        <v>0</v>
      </c>
    </row>
    <row r="9" spans="1:39" ht="15.75" customHeight="1" x14ac:dyDescent="0.25">
      <c r="A9" s="72" t="s">
        <v>22</v>
      </c>
      <c r="B9" s="101" t="s">
        <v>93</v>
      </c>
      <c r="C9" s="156"/>
      <c r="D9" s="156"/>
      <c r="E9" s="159"/>
      <c r="F9" s="156"/>
      <c r="G9" s="156"/>
      <c r="H9" s="156"/>
      <c r="I9" s="156"/>
      <c r="J9" s="156"/>
      <c r="K9" s="156"/>
      <c r="L9" s="159"/>
      <c r="M9" s="156"/>
      <c r="N9" s="156"/>
      <c r="O9" s="156"/>
      <c r="P9" s="156"/>
      <c r="Q9" s="156"/>
      <c r="R9" s="156"/>
      <c r="S9" s="159"/>
      <c r="T9" s="156"/>
      <c r="U9" s="156"/>
      <c r="V9" s="156"/>
      <c r="W9" s="156"/>
      <c r="X9" s="156"/>
      <c r="Y9" s="156"/>
      <c r="Z9" s="159"/>
      <c r="AA9" s="156"/>
      <c r="AB9" s="156"/>
      <c r="AC9" s="156"/>
      <c r="AD9" s="156"/>
      <c r="AE9" s="156"/>
      <c r="AF9" s="156"/>
      <c r="AG9" s="159"/>
      <c r="AH9" s="156"/>
      <c r="AI9" s="156"/>
      <c r="AJ9" s="159"/>
      <c r="AK9" s="156">
        <f t="shared" si="0"/>
        <v>0</v>
      </c>
    </row>
    <row r="10" spans="1:39" ht="15.75" customHeight="1" x14ac:dyDescent="0.25">
      <c r="A10" s="72" t="s">
        <v>24</v>
      </c>
      <c r="B10" s="101" t="s">
        <v>23</v>
      </c>
      <c r="C10" s="156"/>
      <c r="D10" s="156"/>
      <c r="E10" s="159"/>
      <c r="F10" s="156"/>
      <c r="G10" s="156"/>
      <c r="H10" s="156"/>
      <c r="I10" s="156"/>
      <c r="J10" s="156"/>
      <c r="K10" s="156"/>
      <c r="L10" s="159"/>
      <c r="M10" s="156"/>
      <c r="N10" s="156"/>
      <c r="O10" s="156"/>
      <c r="P10" s="156"/>
      <c r="Q10" s="156"/>
      <c r="R10" s="156"/>
      <c r="S10" s="159"/>
      <c r="T10" s="156"/>
      <c r="U10" s="156"/>
      <c r="V10" s="156"/>
      <c r="W10" s="156"/>
      <c r="X10" s="156"/>
      <c r="Y10" s="156"/>
      <c r="Z10" s="159"/>
      <c r="AA10" s="156"/>
      <c r="AB10" s="156"/>
      <c r="AC10" s="156"/>
      <c r="AD10" s="156"/>
      <c r="AE10" s="156"/>
      <c r="AF10" s="156"/>
      <c r="AG10" s="159"/>
      <c r="AH10" s="156"/>
      <c r="AI10" s="156"/>
      <c r="AJ10" s="159"/>
      <c r="AK10" s="156">
        <f t="shared" si="0"/>
        <v>0</v>
      </c>
    </row>
    <row r="11" spans="1:39" ht="15.75" customHeight="1" x14ac:dyDescent="0.25">
      <c r="A11" s="72" t="s">
        <v>28</v>
      </c>
      <c r="B11" s="101" t="s">
        <v>31</v>
      </c>
      <c r="C11" s="156"/>
      <c r="D11" s="156"/>
      <c r="E11" s="159"/>
      <c r="F11" s="156"/>
      <c r="G11" s="156"/>
      <c r="H11" s="156"/>
      <c r="I11" s="156"/>
      <c r="J11" s="156"/>
      <c r="K11" s="156"/>
      <c r="L11" s="159"/>
      <c r="M11" s="156"/>
      <c r="N11" s="156"/>
      <c r="O11" s="156"/>
      <c r="P11" s="156"/>
      <c r="Q11" s="156"/>
      <c r="R11" s="156"/>
      <c r="S11" s="159"/>
      <c r="T11" s="156"/>
      <c r="U11" s="156"/>
      <c r="V11" s="156"/>
      <c r="W11" s="156"/>
      <c r="X11" s="156"/>
      <c r="Y11" s="156"/>
      <c r="Z11" s="159"/>
      <c r="AA11" s="156"/>
      <c r="AB11" s="156"/>
      <c r="AC11" s="156"/>
      <c r="AD11" s="156"/>
      <c r="AE11" s="156"/>
      <c r="AF11" s="156"/>
      <c r="AG11" s="159"/>
      <c r="AH11" s="156"/>
      <c r="AI11" s="156"/>
      <c r="AJ11" s="159"/>
      <c r="AK11" s="156">
        <f t="shared" si="0"/>
        <v>0</v>
      </c>
    </row>
    <row r="12" spans="1:39" ht="15.75" customHeight="1" x14ac:dyDescent="0.25">
      <c r="A12" s="72" t="s">
        <v>30</v>
      </c>
      <c r="B12" s="101" t="s">
        <v>25</v>
      </c>
      <c r="C12" s="156"/>
      <c r="D12" s="156"/>
      <c r="E12" s="159"/>
      <c r="F12" s="156"/>
      <c r="G12" s="156"/>
      <c r="H12" s="156"/>
      <c r="I12" s="156"/>
      <c r="J12" s="156"/>
      <c r="K12" s="156"/>
      <c r="L12" s="159"/>
      <c r="M12" s="156"/>
      <c r="N12" s="156"/>
      <c r="O12" s="156"/>
      <c r="P12" s="156"/>
      <c r="Q12" s="156"/>
      <c r="R12" s="156"/>
      <c r="S12" s="159"/>
      <c r="T12" s="156"/>
      <c r="U12" s="156"/>
      <c r="V12" s="156"/>
      <c r="W12" s="156"/>
      <c r="X12" s="156"/>
      <c r="Y12" s="156"/>
      <c r="Z12" s="159"/>
      <c r="AA12" s="156"/>
      <c r="AB12" s="156"/>
      <c r="AC12" s="156"/>
      <c r="AD12" s="156"/>
      <c r="AE12" s="156"/>
      <c r="AF12" s="156"/>
      <c r="AG12" s="159"/>
      <c r="AH12" s="156"/>
      <c r="AI12" s="156"/>
      <c r="AJ12" s="159"/>
      <c r="AK12" s="156">
        <f t="shared" si="0"/>
        <v>0</v>
      </c>
    </row>
    <row r="13" spans="1:39" ht="15.75" customHeight="1" x14ac:dyDescent="0.25">
      <c r="A13" s="72" t="s">
        <v>32</v>
      </c>
      <c r="B13" s="101" t="s">
        <v>33</v>
      </c>
      <c r="C13" s="156"/>
      <c r="D13" s="156"/>
      <c r="E13" s="159"/>
      <c r="F13" s="156"/>
      <c r="G13" s="156"/>
      <c r="H13" s="156"/>
      <c r="I13" s="156"/>
      <c r="J13" s="156"/>
      <c r="K13" s="156"/>
      <c r="L13" s="159"/>
      <c r="M13" s="156"/>
      <c r="N13" s="156"/>
      <c r="O13" s="156"/>
      <c r="P13" s="156"/>
      <c r="Q13" s="156"/>
      <c r="R13" s="156"/>
      <c r="S13" s="159"/>
      <c r="T13" s="156"/>
      <c r="U13" s="156"/>
      <c r="V13" s="156"/>
      <c r="W13" s="156"/>
      <c r="X13" s="156"/>
      <c r="Y13" s="156"/>
      <c r="Z13" s="159"/>
      <c r="AA13" s="156"/>
      <c r="AB13" s="156"/>
      <c r="AC13" s="156"/>
      <c r="AD13" s="156"/>
      <c r="AE13" s="156"/>
      <c r="AF13" s="156"/>
      <c r="AG13" s="159"/>
      <c r="AH13" s="156"/>
      <c r="AI13" s="156"/>
      <c r="AJ13" s="159"/>
      <c r="AK13" s="156">
        <f t="shared" si="0"/>
        <v>0</v>
      </c>
    </row>
    <row r="14" spans="1:39" ht="15.75" customHeight="1" x14ac:dyDescent="0.25">
      <c r="A14" s="72" t="s">
        <v>34</v>
      </c>
      <c r="B14" s="101" t="s">
        <v>35</v>
      </c>
      <c r="C14" s="156"/>
      <c r="D14" s="156"/>
      <c r="E14" s="159"/>
      <c r="F14" s="156"/>
      <c r="G14" s="156"/>
      <c r="H14" s="156"/>
      <c r="I14" s="156"/>
      <c r="J14" s="156"/>
      <c r="K14" s="156"/>
      <c r="L14" s="159"/>
      <c r="M14" s="156"/>
      <c r="N14" s="156"/>
      <c r="O14" s="156"/>
      <c r="P14" s="156"/>
      <c r="Q14" s="156"/>
      <c r="R14" s="156"/>
      <c r="S14" s="159"/>
      <c r="T14" s="156"/>
      <c r="U14" s="156"/>
      <c r="V14" s="156"/>
      <c r="W14" s="156"/>
      <c r="X14" s="156"/>
      <c r="Y14" s="156"/>
      <c r="Z14" s="159"/>
      <c r="AA14" s="156"/>
      <c r="AB14" s="156"/>
      <c r="AC14" s="156"/>
      <c r="AD14" s="156"/>
      <c r="AE14" s="156"/>
      <c r="AF14" s="156"/>
      <c r="AG14" s="159"/>
      <c r="AH14" s="156"/>
      <c r="AI14" s="156"/>
      <c r="AJ14" s="159"/>
      <c r="AK14" s="156">
        <f t="shared" si="0"/>
        <v>0</v>
      </c>
    </row>
    <row r="15" spans="1:39" ht="15.75" customHeight="1" x14ac:dyDescent="0.25">
      <c r="A15" s="72" t="s">
        <v>36</v>
      </c>
      <c r="B15" s="101" t="s">
        <v>37</v>
      </c>
      <c r="C15" s="156"/>
      <c r="D15" s="156"/>
      <c r="E15" s="159"/>
      <c r="F15" s="156"/>
      <c r="G15" s="156"/>
      <c r="H15" s="156"/>
      <c r="I15" s="156"/>
      <c r="J15" s="156"/>
      <c r="K15" s="156"/>
      <c r="L15" s="159"/>
      <c r="M15" s="156"/>
      <c r="N15" s="156"/>
      <c r="O15" s="156"/>
      <c r="P15" s="156"/>
      <c r="Q15" s="156"/>
      <c r="R15" s="156"/>
      <c r="S15" s="159"/>
      <c r="T15" s="156"/>
      <c r="U15" s="156"/>
      <c r="V15" s="156"/>
      <c r="W15" s="156"/>
      <c r="X15" s="156"/>
      <c r="Y15" s="156"/>
      <c r="Z15" s="159"/>
      <c r="AA15" s="156"/>
      <c r="AB15" s="156"/>
      <c r="AC15" s="156"/>
      <c r="AD15" s="156"/>
      <c r="AE15" s="156"/>
      <c r="AF15" s="156"/>
      <c r="AG15" s="159"/>
      <c r="AH15" s="156"/>
      <c r="AI15" s="156"/>
      <c r="AJ15" s="159"/>
      <c r="AK15" s="156">
        <f t="shared" si="0"/>
        <v>0</v>
      </c>
    </row>
    <row r="16" spans="1:39" ht="15.75" customHeight="1" x14ac:dyDescent="0.25">
      <c r="A16" s="72" t="s">
        <v>38</v>
      </c>
      <c r="B16" s="101" t="s">
        <v>39</v>
      </c>
      <c r="C16" s="156"/>
      <c r="D16" s="156"/>
      <c r="E16" s="159"/>
      <c r="F16" s="156"/>
      <c r="G16" s="156"/>
      <c r="H16" s="156"/>
      <c r="I16" s="156"/>
      <c r="J16" s="156"/>
      <c r="K16" s="156"/>
      <c r="L16" s="159"/>
      <c r="M16" s="156"/>
      <c r="N16" s="156"/>
      <c r="O16" s="156"/>
      <c r="P16" s="156"/>
      <c r="Q16" s="156"/>
      <c r="R16" s="156"/>
      <c r="S16" s="159"/>
      <c r="T16" s="156"/>
      <c r="U16" s="156"/>
      <c r="V16" s="156"/>
      <c r="W16" s="156"/>
      <c r="X16" s="156"/>
      <c r="Y16" s="156"/>
      <c r="Z16" s="159"/>
      <c r="AA16" s="156"/>
      <c r="AB16" s="156"/>
      <c r="AC16" s="156"/>
      <c r="AD16" s="156"/>
      <c r="AE16" s="156"/>
      <c r="AF16" s="156"/>
      <c r="AG16" s="159"/>
      <c r="AH16" s="156"/>
      <c r="AI16" s="156"/>
      <c r="AJ16" s="159"/>
      <c r="AK16" s="156">
        <f t="shared" si="0"/>
        <v>0</v>
      </c>
    </row>
    <row r="17" spans="1:37" ht="15.75" customHeight="1" x14ac:dyDescent="0.25">
      <c r="A17" s="72" t="s">
        <v>40</v>
      </c>
      <c r="B17" s="101" t="s">
        <v>41</v>
      </c>
      <c r="C17" s="156"/>
      <c r="D17" s="156"/>
      <c r="E17" s="159"/>
      <c r="F17" s="156"/>
      <c r="G17" s="156"/>
      <c r="H17" s="156"/>
      <c r="I17" s="156"/>
      <c r="J17" s="156"/>
      <c r="K17" s="156"/>
      <c r="L17" s="159"/>
      <c r="M17" s="156"/>
      <c r="N17" s="156"/>
      <c r="O17" s="156"/>
      <c r="P17" s="156"/>
      <c r="Q17" s="156"/>
      <c r="R17" s="156"/>
      <c r="S17" s="159"/>
      <c r="T17" s="156"/>
      <c r="U17" s="156"/>
      <c r="V17" s="156"/>
      <c r="W17" s="156"/>
      <c r="X17" s="156"/>
      <c r="Y17" s="156"/>
      <c r="Z17" s="159"/>
      <c r="AA17" s="156"/>
      <c r="AB17" s="156"/>
      <c r="AC17" s="156"/>
      <c r="AD17" s="156"/>
      <c r="AE17" s="156"/>
      <c r="AF17" s="156"/>
      <c r="AG17" s="159"/>
      <c r="AH17" s="156"/>
      <c r="AI17" s="156"/>
      <c r="AJ17" s="159"/>
      <c r="AK17" s="156">
        <f t="shared" si="0"/>
        <v>0</v>
      </c>
    </row>
    <row r="18" spans="1:37" ht="15.75" customHeight="1" x14ac:dyDescent="0.25">
      <c r="A18" s="72" t="s">
        <v>42</v>
      </c>
      <c r="B18" s="101" t="s">
        <v>43</v>
      </c>
      <c r="C18" s="156"/>
      <c r="D18" s="156"/>
      <c r="E18" s="159"/>
      <c r="F18" s="156"/>
      <c r="G18" s="156"/>
      <c r="H18" s="156"/>
      <c r="I18" s="156"/>
      <c r="J18" s="156"/>
      <c r="K18" s="156"/>
      <c r="L18" s="159"/>
      <c r="M18" s="156"/>
      <c r="N18" s="156"/>
      <c r="O18" s="156"/>
      <c r="P18" s="156"/>
      <c r="Q18" s="156"/>
      <c r="R18" s="156"/>
      <c r="S18" s="159"/>
      <c r="T18" s="156"/>
      <c r="U18" s="156"/>
      <c r="V18" s="156"/>
      <c r="W18" s="156"/>
      <c r="X18" s="156"/>
      <c r="Y18" s="156"/>
      <c r="Z18" s="159"/>
      <c r="AA18" s="156"/>
      <c r="AB18" s="156"/>
      <c r="AC18" s="156"/>
      <c r="AD18" s="156"/>
      <c r="AE18" s="156"/>
      <c r="AF18" s="156"/>
      <c r="AG18" s="159"/>
      <c r="AH18" s="156"/>
      <c r="AI18" s="156"/>
      <c r="AJ18" s="159"/>
      <c r="AK18" s="156">
        <f t="shared" si="0"/>
        <v>0</v>
      </c>
    </row>
    <row r="19" spans="1:37" ht="15.75" customHeight="1" x14ac:dyDescent="0.25">
      <c r="A19" s="72" t="s">
        <v>44</v>
      </c>
      <c r="B19" s="101" t="s">
        <v>47</v>
      </c>
      <c r="C19" s="156"/>
      <c r="D19" s="156"/>
      <c r="E19" s="159"/>
      <c r="F19" s="156"/>
      <c r="G19" s="156"/>
      <c r="H19" s="156"/>
      <c r="I19" s="156"/>
      <c r="J19" s="156"/>
      <c r="K19" s="156"/>
      <c r="L19" s="159"/>
      <c r="M19" s="156"/>
      <c r="N19" s="156"/>
      <c r="O19" s="156"/>
      <c r="P19" s="156"/>
      <c r="Q19" s="156"/>
      <c r="R19" s="156"/>
      <c r="S19" s="159"/>
      <c r="T19" s="156"/>
      <c r="U19" s="156"/>
      <c r="V19" s="156"/>
      <c r="W19" s="156"/>
      <c r="X19" s="156"/>
      <c r="Y19" s="156"/>
      <c r="Z19" s="159"/>
      <c r="AA19" s="156"/>
      <c r="AB19" s="156"/>
      <c r="AC19" s="156"/>
      <c r="AD19" s="156"/>
      <c r="AE19" s="156"/>
      <c r="AF19" s="156"/>
      <c r="AG19" s="159"/>
      <c r="AH19" s="156"/>
      <c r="AI19" s="156"/>
      <c r="AJ19" s="159"/>
      <c r="AK19" s="156">
        <f t="shared" si="0"/>
        <v>0</v>
      </c>
    </row>
    <row r="20" spans="1:37" ht="15.75" customHeight="1" x14ac:dyDescent="0.25">
      <c r="A20" s="72" t="s">
        <v>46</v>
      </c>
      <c r="B20" s="101" t="s">
        <v>49</v>
      </c>
      <c r="C20" s="156"/>
      <c r="D20" s="156"/>
      <c r="E20" s="159"/>
      <c r="F20" s="156"/>
      <c r="G20" s="156"/>
      <c r="H20" s="156"/>
      <c r="I20" s="156"/>
      <c r="J20" s="156"/>
      <c r="K20" s="156"/>
      <c r="L20" s="159"/>
      <c r="M20" s="156"/>
      <c r="N20" s="156"/>
      <c r="O20" s="156"/>
      <c r="P20" s="156"/>
      <c r="Q20" s="156"/>
      <c r="R20" s="156"/>
      <c r="S20" s="159"/>
      <c r="T20" s="156"/>
      <c r="U20" s="156"/>
      <c r="V20" s="156"/>
      <c r="W20" s="156"/>
      <c r="X20" s="156"/>
      <c r="Y20" s="156"/>
      <c r="Z20" s="159"/>
      <c r="AA20" s="156"/>
      <c r="AB20" s="156"/>
      <c r="AC20" s="156"/>
      <c r="AD20" s="156"/>
      <c r="AE20" s="156"/>
      <c r="AF20" s="156"/>
      <c r="AG20" s="159"/>
      <c r="AH20" s="156"/>
      <c r="AI20" s="156"/>
      <c r="AJ20" s="159"/>
      <c r="AK20" s="156">
        <f t="shared" si="0"/>
        <v>0</v>
      </c>
    </row>
    <row r="21" spans="1:37" ht="15.75" customHeight="1" x14ac:dyDescent="0.25">
      <c r="A21" s="72" t="s">
        <v>48</v>
      </c>
      <c r="B21" s="101" t="s">
        <v>51</v>
      </c>
      <c r="C21" s="156"/>
      <c r="D21" s="156"/>
      <c r="E21" s="159"/>
      <c r="F21" s="156"/>
      <c r="G21" s="156"/>
      <c r="H21" s="156"/>
      <c r="I21" s="156"/>
      <c r="J21" s="156"/>
      <c r="K21" s="156"/>
      <c r="L21" s="159"/>
      <c r="M21" s="156"/>
      <c r="N21" s="156"/>
      <c r="O21" s="156"/>
      <c r="P21" s="156"/>
      <c r="Q21" s="156"/>
      <c r="R21" s="156"/>
      <c r="S21" s="159"/>
      <c r="T21" s="156"/>
      <c r="U21" s="156"/>
      <c r="V21" s="156"/>
      <c r="W21" s="156"/>
      <c r="X21" s="156"/>
      <c r="Y21" s="156"/>
      <c r="Z21" s="159"/>
      <c r="AA21" s="156"/>
      <c r="AB21" s="156"/>
      <c r="AC21" s="156"/>
      <c r="AD21" s="156"/>
      <c r="AE21" s="156"/>
      <c r="AF21" s="156"/>
      <c r="AG21" s="159"/>
      <c r="AH21" s="156"/>
      <c r="AI21" s="156"/>
      <c r="AJ21" s="159"/>
      <c r="AK21" s="156">
        <f t="shared" si="0"/>
        <v>0</v>
      </c>
    </row>
    <row r="22" spans="1:37" ht="15.75" customHeight="1" x14ac:dyDescent="0.25">
      <c r="A22" s="72" t="s">
        <v>50</v>
      </c>
      <c r="B22" s="101" t="s">
        <v>53</v>
      </c>
      <c r="C22" s="156"/>
      <c r="D22" s="156"/>
      <c r="E22" s="159"/>
      <c r="F22" s="156"/>
      <c r="G22" s="156"/>
      <c r="H22" s="156"/>
      <c r="I22" s="156"/>
      <c r="J22" s="156"/>
      <c r="K22" s="156"/>
      <c r="L22" s="159"/>
      <c r="M22" s="156"/>
      <c r="N22" s="156"/>
      <c r="O22" s="156"/>
      <c r="P22" s="156"/>
      <c r="Q22" s="156"/>
      <c r="R22" s="156"/>
      <c r="S22" s="159"/>
      <c r="T22" s="156"/>
      <c r="U22" s="156"/>
      <c r="V22" s="156"/>
      <c r="W22" s="156"/>
      <c r="X22" s="156"/>
      <c r="Y22" s="156"/>
      <c r="Z22" s="159"/>
      <c r="AA22" s="156"/>
      <c r="AB22" s="156"/>
      <c r="AC22" s="156"/>
      <c r="AD22" s="156"/>
      <c r="AE22" s="156"/>
      <c r="AF22" s="156"/>
      <c r="AG22" s="159"/>
      <c r="AH22" s="156"/>
      <c r="AI22" s="156"/>
      <c r="AJ22" s="159"/>
      <c r="AK22" s="156">
        <f t="shared" si="0"/>
        <v>0</v>
      </c>
    </row>
    <row r="23" spans="1:37" ht="15.75" customHeight="1" x14ac:dyDescent="0.25">
      <c r="A23" s="72" t="s">
        <v>52</v>
      </c>
      <c r="B23" s="101" t="s">
        <v>55</v>
      </c>
      <c r="C23" s="156"/>
      <c r="D23" s="156"/>
      <c r="E23" s="159"/>
      <c r="F23" s="156"/>
      <c r="G23" s="156"/>
      <c r="H23" s="156"/>
      <c r="I23" s="156"/>
      <c r="J23" s="156"/>
      <c r="K23" s="156"/>
      <c r="L23" s="159"/>
      <c r="M23" s="156"/>
      <c r="N23" s="156"/>
      <c r="O23" s="156"/>
      <c r="P23" s="156"/>
      <c r="Q23" s="156"/>
      <c r="R23" s="156"/>
      <c r="S23" s="159"/>
      <c r="T23" s="156"/>
      <c r="U23" s="156"/>
      <c r="V23" s="156"/>
      <c r="W23" s="156"/>
      <c r="X23" s="156"/>
      <c r="Y23" s="156"/>
      <c r="Z23" s="159"/>
      <c r="AA23" s="156"/>
      <c r="AB23" s="156"/>
      <c r="AC23" s="156"/>
      <c r="AD23" s="156"/>
      <c r="AE23" s="156"/>
      <c r="AF23" s="156"/>
      <c r="AG23" s="159"/>
      <c r="AH23" s="156"/>
      <c r="AI23" s="156"/>
      <c r="AJ23" s="159"/>
      <c r="AK23" s="156">
        <f t="shared" si="0"/>
        <v>0</v>
      </c>
    </row>
    <row r="24" spans="1:37" ht="15.75" customHeight="1" x14ac:dyDescent="0.25">
      <c r="A24" s="72" t="s">
        <v>54</v>
      </c>
      <c r="B24" s="101" t="s">
        <v>57</v>
      </c>
      <c r="C24" s="156"/>
      <c r="D24" s="156"/>
      <c r="E24" s="159"/>
      <c r="F24" s="156"/>
      <c r="G24" s="156"/>
      <c r="H24" s="156"/>
      <c r="I24" s="156"/>
      <c r="J24" s="156"/>
      <c r="K24" s="156"/>
      <c r="L24" s="159"/>
      <c r="M24" s="156"/>
      <c r="N24" s="156"/>
      <c r="O24" s="156"/>
      <c r="P24" s="156"/>
      <c r="Q24" s="156"/>
      <c r="R24" s="156"/>
      <c r="S24" s="159"/>
      <c r="T24" s="156"/>
      <c r="U24" s="156"/>
      <c r="V24" s="156"/>
      <c r="W24" s="156"/>
      <c r="X24" s="156"/>
      <c r="Y24" s="156"/>
      <c r="Z24" s="159"/>
      <c r="AA24" s="156"/>
      <c r="AB24" s="156"/>
      <c r="AC24" s="156"/>
      <c r="AD24" s="156"/>
      <c r="AE24" s="156"/>
      <c r="AF24" s="156"/>
      <c r="AG24" s="159"/>
      <c r="AH24" s="156"/>
      <c r="AI24" s="156"/>
      <c r="AJ24" s="159"/>
      <c r="AK24" s="156">
        <f t="shared" si="0"/>
        <v>0</v>
      </c>
    </row>
    <row r="25" spans="1:37" ht="15.75" customHeight="1" x14ac:dyDescent="0.25">
      <c r="A25" s="72" t="s">
        <v>56</v>
      </c>
      <c r="B25" s="101" t="s">
        <v>122</v>
      </c>
      <c r="C25" s="156"/>
      <c r="D25" s="156"/>
      <c r="E25" s="159"/>
      <c r="F25" s="156"/>
      <c r="G25" s="156"/>
      <c r="H25" s="156"/>
      <c r="I25" s="156"/>
      <c r="J25" s="156"/>
      <c r="K25" s="156"/>
      <c r="L25" s="159"/>
      <c r="M25" s="156"/>
      <c r="N25" s="156"/>
      <c r="O25" s="156"/>
      <c r="P25" s="156"/>
      <c r="Q25" s="156"/>
      <c r="R25" s="156"/>
      <c r="S25" s="159"/>
      <c r="T25" s="156"/>
      <c r="U25" s="156"/>
      <c r="V25" s="156"/>
      <c r="W25" s="156"/>
      <c r="X25" s="156"/>
      <c r="Y25" s="156"/>
      <c r="Z25" s="159"/>
      <c r="AA25" s="156"/>
      <c r="AB25" s="156"/>
      <c r="AC25" s="156"/>
      <c r="AD25" s="156"/>
      <c r="AE25" s="156"/>
      <c r="AF25" s="156"/>
      <c r="AG25" s="159"/>
      <c r="AH25" s="156"/>
      <c r="AI25" s="156"/>
      <c r="AJ25" s="159"/>
      <c r="AK25" s="156">
        <f t="shared" si="0"/>
        <v>0</v>
      </c>
    </row>
    <row r="26" spans="1:37" ht="15.75" customHeight="1" x14ac:dyDescent="0.25">
      <c r="A26" s="72" t="s">
        <v>92</v>
      </c>
      <c r="B26" s="73" t="s">
        <v>123</v>
      </c>
      <c r="C26" s="156"/>
      <c r="D26" s="156"/>
      <c r="E26" s="159"/>
      <c r="F26" s="156"/>
      <c r="G26" s="156"/>
      <c r="H26" s="156"/>
      <c r="I26" s="156"/>
      <c r="J26" s="156"/>
      <c r="K26" s="156"/>
      <c r="L26" s="159"/>
      <c r="M26" s="156"/>
      <c r="N26" s="156"/>
      <c r="O26" s="156"/>
      <c r="P26" s="156"/>
      <c r="Q26" s="156"/>
      <c r="R26" s="156"/>
      <c r="S26" s="159"/>
      <c r="T26" s="156"/>
      <c r="U26" s="156"/>
      <c r="V26" s="156"/>
      <c r="W26" s="156"/>
      <c r="X26" s="156"/>
      <c r="Y26" s="156"/>
      <c r="Z26" s="159"/>
      <c r="AA26" s="156"/>
      <c r="AB26" s="156"/>
      <c r="AC26" s="156"/>
      <c r="AD26" s="156"/>
      <c r="AE26" s="156"/>
      <c r="AF26" s="156"/>
      <c r="AG26" s="159"/>
      <c r="AH26" s="156"/>
      <c r="AI26" s="156"/>
      <c r="AJ26" s="159"/>
      <c r="AK26" s="156">
        <f t="shared" si="0"/>
        <v>0</v>
      </c>
    </row>
    <row r="27" spans="1:37" ht="17.2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</row>
    <row r="28" spans="1:37" s="78" customFormat="1" ht="12.75" x14ac:dyDescent="0.2">
      <c r="B28" s="79" t="s">
        <v>58</v>
      </c>
      <c r="C28" s="78" t="s">
        <v>59</v>
      </c>
      <c r="G28" s="78" t="s">
        <v>20</v>
      </c>
      <c r="J28" s="78" t="s">
        <v>60</v>
      </c>
      <c r="O28" s="78" t="s">
        <v>61</v>
      </c>
      <c r="R28" s="78" t="s">
        <v>74</v>
      </c>
      <c r="W28" s="78" t="s">
        <v>26</v>
      </c>
      <c r="Z28" s="78" t="s">
        <v>75</v>
      </c>
    </row>
    <row r="29" spans="1:37" s="78" customFormat="1" ht="12.75" x14ac:dyDescent="0.2">
      <c r="C29" s="78" t="s">
        <v>70</v>
      </c>
      <c r="G29" s="78" t="s">
        <v>71</v>
      </c>
      <c r="J29" s="78" t="s">
        <v>76</v>
      </c>
      <c r="O29" s="78" t="s">
        <v>21</v>
      </c>
      <c r="R29" s="78" t="s">
        <v>79</v>
      </c>
      <c r="W29" s="78" t="s">
        <v>80</v>
      </c>
      <c r="Z29" s="78" t="s">
        <v>62</v>
      </c>
    </row>
    <row r="30" spans="1:37" x14ac:dyDescent="0.25">
      <c r="B30" s="76"/>
      <c r="C30" s="76"/>
      <c r="E30" s="157"/>
      <c r="Z30" s="81" t="s">
        <v>221</v>
      </c>
    </row>
    <row r="31" spans="1:37" x14ac:dyDescent="0.25">
      <c r="B31" s="76"/>
      <c r="C31" s="76"/>
      <c r="E31" s="157" t="s">
        <v>154</v>
      </c>
      <c r="Z31" s="157" t="s">
        <v>162</v>
      </c>
    </row>
    <row r="32" spans="1:37" x14ac:dyDescent="0.25">
      <c r="E32" s="157"/>
    </row>
    <row r="33" spans="1:37" x14ac:dyDescent="0.25">
      <c r="E33" s="157"/>
    </row>
    <row r="34" spans="1:37" x14ac:dyDescent="0.25">
      <c r="E34" s="157"/>
    </row>
    <row r="35" spans="1:37" s="75" customFormat="1" x14ac:dyDescent="0.25">
      <c r="C35" s="203" t="s">
        <v>251</v>
      </c>
      <c r="D35" s="203"/>
      <c r="E35" s="203"/>
      <c r="F35" s="203"/>
      <c r="G35" s="203"/>
      <c r="H35" s="203"/>
      <c r="I35" s="203"/>
      <c r="J35" s="203"/>
      <c r="X35" s="75" t="s">
        <v>163</v>
      </c>
    </row>
    <row r="37" spans="1:37" ht="15" customHeight="1" x14ac:dyDescent="0.25"/>
    <row r="38" spans="1:37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I38" s="199" t="s">
        <v>165</v>
      </c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</row>
    <row r="39" spans="1:37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I39" s="200" t="s">
        <v>248</v>
      </c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</row>
    <row r="40" spans="1:37" x14ac:dyDescent="0.25">
      <c r="A40" s="197" t="s">
        <v>4</v>
      </c>
      <c r="B40" s="197"/>
      <c r="C40" s="197"/>
      <c r="D40" s="197"/>
      <c r="E40" s="197"/>
      <c r="F40" s="197"/>
      <c r="G40" s="197"/>
    </row>
    <row r="41" spans="1:37" x14ac:dyDescent="0.25">
      <c r="A41" s="197" t="s">
        <v>5</v>
      </c>
      <c r="B41" s="197"/>
      <c r="C41" s="197"/>
      <c r="D41" s="197"/>
      <c r="E41" s="197"/>
      <c r="F41" s="197"/>
      <c r="G41" s="197"/>
    </row>
    <row r="42" spans="1:37" ht="6" customHeight="1" x14ac:dyDescent="0.25">
      <c r="A42" s="68"/>
    </row>
    <row r="43" spans="1:37" ht="18.75" customHeight="1" x14ac:dyDescent="0.25">
      <c r="A43" s="201" t="s">
        <v>6</v>
      </c>
      <c r="B43" s="202" t="s">
        <v>7</v>
      </c>
      <c r="C43" s="158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2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2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2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132">
        <v>30</v>
      </c>
      <c r="AI43" s="132">
        <v>31</v>
      </c>
      <c r="AJ43" s="132">
        <v>30</v>
      </c>
      <c r="AK43" s="204" t="s">
        <v>9</v>
      </c>
    </row>
    <row r="44" spans="1:37" ht="18.75" customHeight="1" x14ac:dyDescent="0.25">
      <c r="A44" s="201"/>
      <c r="B44" s="202"/>
      <c r="C44" s="158" t="s">
        <v>10</v>
      </c>
      <c r="D44" s="134">
        <v>7</v>
      </c>
      <c r="E44" s="134" t="s">
        <v>233</v>
      </c>
      <c r="F44" s="134">
        <v>2</v>
      </c>
      <c r="G44" s="134">
        <v>3</v>
      </c>
      <c r="H44" s="134">
        <v>4</v>
      </c>
      <c r="I44" s="134">
        <v>5</v>
      </c>
      <c r="J44" s="134">
        <v>6</v>
      </c>
      <c r="K44" s="134">
        <v>7</v>
      </c>
      <c r="L44" s="134" t="s">
        <v>233</v>
      </c>
      <c r="M44" s="139">
        <v>2</v>
      </c>
      <c r="N44" s="134">
        <v>3</v>
      </c>
      <c r="O44" s="134">
        <v>4</v>
      </c>
      <c r="P44" s="134">
        <v>5</v>
      </c>
      <c r="Q44" s="134">
        <v>6</v>
      </c>
      <c r="R44" s="134">
        <v>7</v>
      </c>
      <c r="S44" s="134" t="s">
        <v>233</v>
      </c>
      <c r="T44" s="139">
        <v>2</v>
      </c>
      <c r="U44" s="134">
        <v>3</v>
      </c>
      <c r="V44" s="134">
        <v>4</v>
      </c>
      <c r="W44" s="134">
        <v>5</v>
      </c>
      <c r="X44" s="134">
        <v>6</v>
      </c>
      <c r="Y44" s="134">
        <v>7</v>
      </c>
      <c r="Z44" s="134" t="s">
        <v>233</v>
      </c>
      <c r="AA44" s="139">
        <v>2</v>
      </c>
      <c r="AB44" s="134">
        <v>3</v>
      </c>
      <c r="AC44" s="134">
        <v>4</v>
      </c>
      <c r="AD44" s="134">
        <v>5</v>
      </c>
      <c r="AE44" s="134">
        <v>6</v>
      </c>
      <c r="AF44" s="134">
        <v>7</v>
      </c>
      <c r="AG44" s="134" t="s">
        <v>233</v>
      </c>
      <c r="AH44" s="139">
        <v>2</v>
      </c>
      <c r="AI44" s="134">
        <v>5</v>
      </c>
      <c r="AJ44" s="134" t="s">
        <v>233</v>
      </c>
      <c r="AK44" s="205"/>
    </row>
    <row r="45" spans="1:37" ht="15.75" customHeight="1" x14ac:dyDescent="0.25">
      <c r="A45" s="72">
        <v>1</v>
      </c>
      <c r="B45" s="73" t="s">
        <v>31</v>
      </c>
      <c r="C45" s="156"/>
      <c r="D45" s="156"/>
      <c r="E45" s="159"/>
      <c r="F45" s="156"/>
      <c r="G45" s="156"/>
      <c r="H45" s="156"/>
      <c r="I45" s="156"/>
      <c r="J45" s="156"/>
      <c r="K45" s="156"/>
      <c r="L45" s="159"/>
      <c r="M45" s="156"/>
      <c r="N45" s="156"/>
      <c r="O45" s="156"/>
      <c r="P45" s="156"/>
      <c r="Q45" s="156"/>
      <c r="R45" s="156"/>
      <c r="S45" s="159"/>
      <c r="T45" s="156"/>
      <c r="U45" s="156"/>
      <c r="V45" s="156"/>
      <c r="W45" s="156"/>
      <c r="X45" s="156"/>
      <c r="Y45" s="156"/>
      <c r="Z45" s="159"/>
      <c r="AA45" s="156"/>
      <c r="AB45" s="156"/>
      <c r="AC45" s="156"/>
      <c r="AD45" s="156"/>
      <c r="AE45" s="156"/>
      <c r="AF45" s="156"/>
      <c r="AG45" s="159"/>
      <c r="AH45" s="156"/>
      <c r="AI45" s="156"/>
      <c r="AJ45" s="159"/>
      <c r="AK45" s="156"/>
    </row>
    <row r="46" spans="1:37" ht="15.75" customHeight="1" x14ac:dyDescent="0.25">
      <c r="A46" s="72">
        <v>2</v>
      </c>
      <c r="B46" s="73" t="s">
        <v>43</v>
      </c>
      <c r="C46" s="156"/>
      <c r="D46" s="156"/>
      <c r="E46" s="159"/>
      <c r="F46" s="156"/>
      <c r="G46" s="156"/>
      <c r="H46" s="156"/>
      <c r="I46" s="156"/>
      <c r="J46" s="156"/>
      <c r="K46" s="156"/>
      <c r="L46" s="159"/>
      <c r="M46" s="156"/>
      <c r="N46" s="156"/>
      <c r="O46" s="156"/>
      <c r="P46" s="156"/>
      <c r="Q46" s="156"/>
      <c r="R46" s="156"/>
      <c r="S46" s="159"/>
      <c r="T46" s="156"/>
      <c r="U46" s="156"/>
      <c r="V46" s="156"/>
      <c r="W46" s="156"/>
      <c r="X46" s="156"/>
      <c r="Y46" s="156"/>
      <c r="Z46" s="159"/>
      <c r="AA46" s="156"/>
      <c r="AB46" s="156"/>
      <c r="AC46" s="156"/>
      <c r="AD46" s="156"/>
      <c r="AE46" s="156"/>
      <c r="AF46" s="156"/>
      <c r="AG46" s="159"/>
      <c r="AH46" s="156"/>
      <c r="AI46" s="156"/>
      <c r="AJ46" s="159"/>
      <c r="AK46" s="156"/>
    </row>
    <row r="47" spans="1:37" ht="15.75" customHeight="1" x14ac:dyDescent="0.25">
      <c r="A47" s="72">
        <v>4</v>
      </c>
      <c r="B47" s="73" t="s">
        <v>51</v>
      </c>
      <c r="C47" s="156"/>
      <c r="D47" s="156"/>
      <c r="E47" s="159"/>
      <c r="F47" s="156"/>
      <c r="G47" s="156"/>
      <c r="H47" s="156"/>
      <c r="I47" s="156"/>
      <c r="J47" s="156"/>
      <c r="K47" s="156"/>
      <c r="L47" s="159"/>
      <c r="M47" s="156"/>
      <c r="N47" s="156"/>
      <c r="O47" s="156"/>
      <c r="P47" s="156"/>
      <c r="Q47" s="156"/>
      <c r="R47" s="156"/>
      <c r="S47" s="159"/>
      <c r="T47" s="156"/>
      <c r="U47" s="156"/>
      <c r="V47" s="156"/>
      <c r="W47" s="156"/>
      <c r="X47" s="156"/>
      <c r="Y47" s="156"/>
      <c r="Z47" s="159"/>
      <c r="AA47" s="156"/>
      <c r="AB47" s="156"/>
      <c r="AC47" s="156"/>
      <c r="AD47" s="156"/>
      <c r="AE47" s="156"/>
      <c r="AF47" s="156"/>
      <c r="AG47" s="159"/>
      <c r="AH47" s="156"/>
      <c r="AI47" s="156"/>
      <c r="AJ47" s="159"/>
      <c r="AK47" s="156"/>
    </row>
    <row r="48" spans="1:37" ht="15.75" customHeight="1" x14ac:dyDescent="0.25">
      <c r="A48" s="72">
        <v>5</v>
      </c>
      <c r="B48" s="73" t="s">
        <v>123</v>
      </c>
      <c r="C48" s="156"/>
      <c r="D48" s="156"/>
      <c r="E48" s="159"/>
      <c r="F48" s="156"/>
      <c r="G48" s="156"/>
      <c r="H48" s="156"/>
      <c r="I48" s="156"/>
      <c r="J48" s="156"/>
      <c r="K48" s="156"/>
      <c r="L48" s="159"/>
      <c r="M48" s="156"/>
      <c r="N48" s="156"/>
      <c r="O48" s="156"/>
      <c r="P48" s="156"/>
      <c r="Q48" s="156"/>
      <c r="R48" s="156"/>
      <c r="S48" s="159"/>
      <c r="T48" s="156"/>
      <c r="U48" s="156"/>
      <c r="V48" s="156"/>
      <c r="W48" s="156"/>
      <c r="X48" s="156"/>
      <c r="Y48" s="156"/>
      <c r="Z48" s="159"/>
      <c r="AA48" s="156"/>
      <c r="AB48" s="156"/>
      <c r="AC48" s="156"/>
      <c r="AD48" s="156"/>
      <c r="AE48" s="156"/>
      <c r="AF48" s="156"/>
      <c r="AG48" s="159"/>
      <c r="AH48" s="156"/>
      <c r="AI48" s="156"/>
      <c r="AJ48" s="159"/>
      <c r="AK48" s="156"/>
    </row>
    <row r="49" spans="1:37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</row>
    <row r="50" spans="1:37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</row>
    <row r="51" spans="1:37" s="78" customFormat="1" ht="12.75" x14ac:dyDescent="0.2">
      <c r="B51" s="79" t="s">
        <v>58</v>
      </c>
      <c r="C51" s="78" t="s">
        <v>59</v>
      </c>
      <c r="G51" s="78" t="s">
        <v>20</v>
      </c>
      <c r="J51" s="78" t="s">
        <v>60</v>
      </c>
      <c r="O51" s="78" t="s">
        <v>61</v>
      </c>
      <c r="R51" s="78" t="s">
        <v>74</v>
      </c>
      <c r="W51" s="78" t="s">
        <v>119</v>
      </c>
      <c r="Z51" s="78" t="s">
        <v>149</v>
      </c>
      <c r="AG51" s="78" t="s">
        <v>148</v>
      </c>
    </row>
    <row r="52" spans="1:37" s="78" customFormat="1" ht="12.75" x14ac:dyDescent="0.2">
      <c r="C52" s="78" t="s">
        <v>150</v>
      </c>
      <c r="G52" s="78" t="s">
        <v>86</v>
      </c>
      <c r="J52" s="78" t="s">
        <v>76</v>
      </c>
      <c r="O52" s="78" t="s">
        <v>21</v>
      </c>
      <c r="R52" s="78" t="s">
        <v>137</v>
      </c>
      <c r="W52" s="78" t="s">
        <v>78</v>
      </c>
      <c r="Z52" s="78" t="s">
        <v>62</v>
      </c>
      <c r="AG52" s="78" t="s">
        <v>129</v>
      </c>
    </row>
    <row r="53" spans="1:37" x14ac:dyDescent="0.25">
      <c r="B53" s="76"/>
      <c r="C53" s="76"/>
      <c r="E53" s="157" t="s">
        <v>81</v>
      </c>
      <c r="Z53" s="81" t="s">
        <v>222</v>
      </c>
    </row>
    <row r="54" spans="1:37" x14ac:dyDescent="0.25">
      <c r="B54" s="76"/>
      <c r="C54" s="76"/>
      <c r="Z54" s="157" t="s">
        <v>82</v>
      </c>
    </row>
    <row r="55" spans="1:37" x14ac:dyDescent="0.25">
      <c r="E55" s="157"/>
    </row>
    <row r="56" spans="1:37" x14ac:dyDescent="0.25">
      <c r="E56" s="157"/>
    </row>
    <row r="57" spans="1:37" x14ac:dyDescent="0.25">
      <c r="E57" s="157"/>
    </row>
    <row r="58" spans="1:37" x14ac:dyDescent="0.25">
      <c r="E58" s="157"/>
      <c r="X58" s="67" t="s">
        <v>161</v>
      </c>
    </row>
    <row r="60" spans="1:37" ht="16.5" x14ac:dyDescent="0.25">
      <c r="E60" s="83"/>
      <c r="Z60" s="157"/>
    </row>
  </sheetData>
  <mergeCells count="19">
    <mergeCell ref="A39:G39"/>
    <mergeCell ref="I39:AK39"/>
    <mergeCell ref="A40:G40"/>
    <mergeCell ref="A41:G41"/>
    <mergeCell ref="A43:A44"/>
    <mergeCell ref="B43:B44"/>
    <mergeCell ref="AK43:AK44"/>
    <mergeCell ref="A6:A7"/>
    <mergeCell ref="B6:B7"/>
    <mergeCell ref="AK6:AK7"/>
    <mergeCell ref="C35:J35"/>
    <mergeCell ref="A38:G38"/>
    <mergeCell ref="I38:AK38"/>
    <mergeCell ref="A4:G4"/>
    <mergeCell ref="A1:G1"/>
    <mergeCell ref="I1:AK1"/>
    <mergeCell ref="A2:G2"/>
    <mergeCell ref="I2:AK2"/>
    <mergeCell ref="A3:G3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0"/>
  <sheetViews>
    <sheetView topLeftCell="C1" zoomScale="98" zoomScaleNormal="98" workbookViewId="0">
      <selection activeCell="AE27" sqref="AE27"/>
    </sheetView>
  </sheetViews>
  <sheetFormatPr defaultColWidth="9" defaultRowHeight="15.75" x14ac:dyDescent="0.25"/>
  <cols>
    <col min="1" max="1" width="4.25" style="67" customWidth="1"/>
    <col min="2" max="2" width="18.875" style="67" customWidth="1"/>
    <col min="3" max="3" width="4.75" style="67" customWidth="1"/>
    <col min="4" max="7" width="3.125" style="67" customWidth="1"/>
    <col min="8" max="8" width="3.375" style="67" customWidth="1"/>
    <col min="9" max="14" width="3.125" style="67" customWidth="1"/>
    <col min="15" max="15" width="3.25" style="67" customWidth="1"/>
    <col min="16" max="32" width="3.125" style="67" customWidth="1"/>
    <col min="33" max="35" width="3.25" style="67" hidden="1" customWidth="1"/>
    <col min="36" max="37" width="3.25" style="67" customWidth="1"/>
    <col min="38" max="38" width="7.75" style="67" customWidth="1"/>
    <col min="39" max="46" width="3.5" style="67" customWidth="1"/>
    <col min="47" max="16384" width="9" style="67"/>
  </cols>
  <sheetData>
    <row r="1" spans="1:40" ht="18" customHeight="1" x14ac:dyDescent="0.3">
      <c r="A1" s="198" t="s">
        <v>125</v>
      </c>
      <c r="B1" s="198"/>
      <c r="C1" s="198"/>
      <c r="D1" s="198"/>
      <c r="E1" s="198"/>
      <c r="F1" s="198"/>
      <c r="G1" s="198"/>
      <c r="I1" s="199" t="s">
        <v>165</v>
      </c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</row>
    <row r="2" spans="1:40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I2" s="200" t="s">
        <v>252</v>
      </c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</row>
    <row r="3" spans="1:40" x14ac:dyDescent="0.25">
      <c r="A3" s="197" t="s">
        <v>4</v>
      </c>
      <c r="B3" s="197"/>
      <c r="C3" s="197"/>
      <c r="D3" s="197"/>
      <c r="E3" s="197"/>
      <c r="F3" s="197"/>
      <c r="G3" s="197"/>
    </row>
    <row r="4" spans="1:40" x14ac:dyDescent="0.25">
      <c r="A4" s="197" t="s">
        <v>5</v>
      </c>
      <c r="B4" s="197"/>
      <c r="C4" s="197"/>
      <c r="D4" s="197"/>
      <c r="E4" s="197"/>
      <c r="F4" s="197"/>
      <c r="G4" s="197"/>
    </row>
    <row r="5" spans="1:40" ht="8.25" customHeight="1" x14ac:dyDescent="0.25">
      <c r="A5" s="68"/>
    </row>
    <row r="6" spans="1:40" s="75" customFormat="1" ht="18.75" customHeight="1" x14ac:dyDescent="0.25">
      <c r="A6" s="201" t="s">
        <v>6</v>
      </c>
      <c r="B6" s="202" t="s">
        <v>7</v>
      </c>
      <c r="C6" s="163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2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2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2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31</v>
      </c>
      <c r="AH6" s="132">
        <v>30</v>
      </c>
      <c r="AI6" s="132">
        <v>31</v>
      </c>
      <c r="AJ6" s="132">
        <v>30</v>
      </c>
      <c r="AK6" s="132">
        <v>31</v>
      </c>
      <c r="AL6" s="201" t="s">
        <v>9</v>
      </c>
      <c r="AN6" s="75" t="s">
        <v>145</v>
      </c>
    </row>
    <row r="7" spans="1:40" s="75" customFormat="1" ht="28.5" x14ac:dyDescent="0.25">
      <c r="A7" s="201"/>
      <c r="B7" s="202"/>
      <c r="C7" s="163" t="s">
        <v>10</v>
      </c>
      <c r="D7" s="134">
        <v>2</v>
      </c>
      <c r="E7" s="134">
        <v>3</v>
      </c>
      <c r="F7" s="134">
        <v>4</v>
      </c>
      <c r="G7" s="134">
        <v>5</v>
      </c>
      <c r="H7" s="134">
        <v>6</v>
      </c>
      <c r="I7" s="134">
        <v>7</v>
      </c>
      <c r="J7" s="134" t="s">
        <v>233</v>
      </c>
      <c r="K7" s="139">
        <v>2</v>
      </c>
      <c r="L7" s="134">
        <v>3</v>
      </c>
      <c r="M7" s="134">
        <v>4</v>
      </c>
      <c r="N7" s="134">
        <v>5</v>
      </c>
      <c r="O7" s="134">
        <v>6</v>
      </c>
      <c r="P7" s="134">
        <v>7</v>
      </c>
      <c r="Q7" s="134" t="s">
        <v>233</v>
      </c>
      <c r="R7" s="139">
        <v>2</v>
      </c>
      <c r="S7" s="134">
        <v>3</v>
      </c>
      <c r="T7" s="134">
        <v>4</v>
      </c>
      <c r="U7" s="134">
        <v>5</v>
      </c>
      <c r="V7" s="134">
        <v>6</v>
      </c>
      <c r="W7" s="134">
        <v>7</v>
      </c>
      <c r="X7" s="134" t="s">
        <v>233</v>
      </c>
      <c r="Y7" s="139">
        <v>2</v>
      </c>
      <c r="Z7" s="134">
        <v>3</v>
      </c>
      <c r="AA7" s="134">
        <v>4</v>
      </c>
      <c r="AB7" s="134">
        <v>5</v>
      </c>
      <c r="AC7" s="134">
        <v>6</v>
      </c>
      <c r="AD7" s="134">
        <v>7</v>
      </c>
      <c r="AE7" s="134" t="s">
        <v>233</v>
      </c>
      <c r="AF7" s="139">
        <v>2</v>
      </c>
      <c r="AG7" s="134">
        <v>5</v>
      </c>
      <c r="AH7" s="134" t="s">
        <v>233</v>
      </c>
      <c r="AI7" s="134">
        <v>5</v>
      </c>
      <c r="AJ7" s="134">
        <v>3</v>
      </c>
      <c r="AK7" s="134">
        <v>4</v>
      </c>
      <c r="AL7" s="202"/>
      <c r="AN7" s="160" t="s">
        <v>146</v>
      </c>
    </row>
    <row r="8" spans="1:40" ht="15.75" customHeight="1" x14ac:dyDescent="0.25">
      <c r="A8" s="72" t="s">
        <v>18</v>
      </c>
      <c r="B8" s="101" t="s">
        <v>225</v>
      </c>
      <c r="C8" s="161"/>
      <c r="D8" s="165" t="s">
        <v>20</v>
      </c>
      <c r="E8" s="165" t="s">
        <v>20</v>
      </c>
      <c r="F8" s="165" t="s">
        <v>20</v>
      </c>
      <c r="G8" s="165" t="s">
        <v>20</v>
      </c>
      <c r="H8" s="165" t="s">
        <v>20</v>
      </c>
      <c r="I8" s="165" t="s">
        <v>20</v>
      </c>
      <c r="J8" s="168"/>
      <c r="K8" s="165" t="s">
        <v>20</v>
      </c>
      <c r="L8" s="165" t="s">
        <v>20</v>
      </c>
      <c r="M8" s="165" t="s">
        <v>20</v>
      </c>
      <c r="N8" s="165" t="s">
        <v>20</v>
      </c>
      <c r="O8" s="165" t="s">
        <v>20</v>
      </c>
      <c r="P8" s="165" t="s">
        <v>20</v>
      </c>
      <c r="Q8" s="168"/>
      <c r="R8" s="165" t="s">
        <v>20</v>
      </c>
      <c r="S8" s="165" t="s">
        <v>20</v>
      </c>
      <c r="T8" s="165" t="s">
        <v>20</v>
      </c>
      <c r="U8" s="165" t="s">
        <v>20</v>
      </c>
      <c r="V8" s="165" t="s">
        <v>20</v>
      </c>
      <c r="W8" s="165" t="s">
        <v>20</v>
      </c>
      <c r="X8" s="168"/>
      <c r="Y8" s="165" t="s">
        <v>20</v>
      </c>
      <c r="Z8" s="165" t="s">
        <v>20</v>
      </c>
      <c r="AA8" s="165" t="s">
        <v>20</v>
      </c>
      <c r="AB8" s="165" t="s">
        <v>20</v>
      </c>
      <c r="AC8" s="165" t="s">
        <v>20</v>
      </c>
      <c r="AD8" s="165" t="s">
        <v>20</v>
      </c>
      <c r="AE8" s="168" t="s">
        <v>20</v>
      </c>
      <c r="AF8" s="165" t="s">
        <v>20</v>
      </c>
      <c r="AG8" s="165"/>
      <c r="AH8" s="168"/>
      <c r="AI8" s="161"/>
      <c r="AJ8" s="165" t="s">
        <v>20</v>
      </c>
      <c r="AK8" s="165" t="s">
        <v>20</v>
      </c>
      <c r="AL8" s="170">
        <f>COUNTIF(D8:AK8,"X")+COUNTIF(D8:AK8,"Ho")+COUNTIF(D8:AK8,"VN")+COUNTIF(D8:AK8,"CT")</f>
        <v>28</v>
      </c>
    </row>
    <row r="9" spans="1:40" ht="15.75" customHeight="1" x14ac:dyDescent="0.25">
      <c r="A9" s="72" t="s">
        <v>22</v>
      </c>
      <c r="B9" s="101" t="s">
        <v>93</v>
      </c>
      <c r="C9" s="161"/>
      <c r="D9" s="165" t="s">
        <v>20</v>
      </c>
      <c r="E9" s="165" t="s">
        <v>20</v>
      </c>
      <c r="F9" s="165" t="s">
        <v>20</v>
      </c>
      <c r="G9" s="165" t="s">
        <v>20</v>
      </c>
      <c r="H9" s="165" t="s">
        <v>20</v>
      </c>
      <c r="I9" s="165"/>
      <c r="J9" s="168"/>
      <c r="K9" s="165" t="s">
        <v>20</v>
      </c>
      <c r="L9" s="165" t="s">
        <v>20</v>
      </c>
      <c r="M9" s="165" t="s">
        <v>20</v>
      </c>
      <c r="N9" s="165" t="s">
        <v>61</v>
      </c>
      <c r="O9" s="165" t="s">
        <v>61</v>
      </c>
      <c r="P9" s="165"/>
      <c r="Q9" s="168"/>
      <c r="R9" s="165" t="s">
        <v>20</v>
      </c>
      <c r="S9" s="165" t="s">
        <v>61</v>
      </c>
      <c r="T9" s="165" t="s">
        <v>20</v>
      </c>
      <c r="U9" s="165" t="s">
        <v>20</v>
      </c>
      <c r="V9" s="165" t="s">
        <v>20</v>
      </c>
      <c r="W9" s="165" t="s">
        <v>20</v>
      </c>
      <c r="X9" s="168"/>
      <c r="Y9" s="165" t="s">
        <v>20</v>
      </c>
      <c r="Z9" s="165" t="s">
        <v>20</v>
      </c>
      <c r="AA9" s="165" t="s">
        <v>20</v>
      </c>
      <c r="AB9" s="165" t="s">
        <v>20</v>
      </c>
      <c r="AC9" s="165" t="s">
        <v>20</v>
      </c>
      <c r="AD9" s="165" t="s">
        <v>20</v>
      </c>
      <c r="AE9" s="168"/>
      <c r="AF9" s="165" t="s">
        <v>20</v>
      </c>
      <c r="AG9" s="165"/>
      <c r="AH9" s="168"/>
      <c r="AI9" s="161"/>
      <c r="AJ9" s="165" t="s">
        <v>20</v>
      </c>
      <c r="AK9" s="165" t="s">
        <v>20</v>
      </c>
      <c r="AL9" s="170">
        <f t="shared" ref="AL9:AL26" si="0">COUNTIF(D9:AK9,"X")+COUNTIF(D9:AK9,"Ho")+COUNTIF(D9:AK9,"VN")+COUNTIF(D9:AK9,"CT")</f>
        <v>22</v>
      </c>
    </row>
    <row r="10" spans="1:40" ht="15.75" customHeight="1" x14ac:dyDescent="0.25">
      <c r="A10" s="72" t="s">
        <v>24</v>
      </c>
      <c r="B10" s="101" t="s">
        <v>23</v>
      </c>
      <c r="C10" s="161"/>
      <c r="D10" s="165" t="s">
        <v>20</v>
      </c>
      <c r="E10" s="165" t="s">
        <v>20</v>
      </c>
      <c r="F10" s="165" t="s">
        <v>20</v>
      </c>
      <c r="G10" s="165" t="s">
        <v>20</v>
      </c>
      <c r="H10" s="165" t="s">
        <v>20</v>
      </c>
      <c r="I10" s="165" t="s">
        <v>20</v>
      </c>
      <c r="J10" s="168"/>
      <c r="K10" s="165" t="s">
        <v>20</v>
      </c>
      <c r="L10" s="165" t="s">
        <v>20</v>
      </c>
      <c r="M10" s="165" t="s">
        <v>20</v>
      </c>
      <c r="N10" s="165" t="s">
        <v>20</v>
      </c>
      <c r="O10" s="165" t="s">
        <v>20</v>
      </c>
      <c r="P10" s="165" t="s">
        <v>20</v>
      </c>
      <c r="Q10" s="168"/>
      <c r="R10" s="165" t="s">
        <v>20</v>
      </c>
      <c r="S10" s="165" t="s">
        <v>20</v>
      </c>
      <c r="T10" s="165" t="s">
        <v>20</v>
      </c>
      <c r="U10" s="165" t="s">
        <v>20</v>
      </c>
      <c r="V10" s="165" t="s">
        <v>20</v>
      </c>
      <c r="W10" s="165" t="s">
        <v>20</v>
      </c>
      <c r="X10" s="168"/>
      <c r="Y10" s="165" t="s">
        <v>20</v>
      </c>
      <c r="Z10" s="165" t="s">
        <v>20</v>
      </c>
      <c r="AA10" s="165" t="s">
        <v>20</v>
      </c>
      <c r="AB10" s="165" t="s">
        <v>20</v>
      </c>
      <c r="AC10" s="165" t="s">
        <v>20</v>
      </c>
      <c r="AD10" s="165"/>
      <c r="AE10" s="168" t="s">
        <v>20</v>
      </c>
      <c r="AF10" s="165" t="s">
        <v>20</v>
      </c>
      <c r="AG10" s="165"/>
      <c r="AH10" s="168"/>
      <c r="AI10" s="161"/>
      <c r="AJ10" s="165" t="s">
        <v>20</v>
      </c>
      <c r="AK10" s="165" t="s">
        <v>20</v>
      </c>
      <c r="AL10" s="170">
        <f t="shared" si="0"/>
        <v>27</v>
      </c>
    </row>
    <row r="11" spans="1:40" ht="15.75" customHeight="1" x14ac:dyDescent="0.25">
      <c r="A11" s="72" t="s">
        <v>28</v>
      </c>
      <c r="B11" s="101" t="s">
        <v>31</v>
      </c>
      <c r="C11" s="161"/>
      <c r="D11" s="170"/>
      <c r="E11" s="170" t="s">
        <v>20</v>
      </c>
      <c r="F11" s="170" t="s">
        <v>20</v>
      </c>
      <c r="G11" s="170" t="s">
        <v>20</v>
      </c>
      <c r="H11" s="170" t="s">
        <v>20</v>
      </c>
      <c r="I11" s="170" t="s">
        <v>20</v>
      </c>
      <c r="J11" s="169" t="s">
        <v>20</v>
      </c>
      <c r="K11" s="170" t="s">
        <v>20</v>
      </c>
      <c r="L11" s="170" t="s">
        <v>20</v>
      </c>
      <c r="M11" s="170" t="s">
        <v>20</v>
      </c>
      <c r="N11" s="170" t="s">
        <v>20</v>
      </c>
      <c r="O11" s="170" t="s">
        <v>20</v>
      </c>
      <c r="P11" s="170" t="s">
        <v>20</v>
      </c>
      <c r="Q11" s="169" t="s">
        <v>20</v>
      </c>
      <c r="R11" s="170" t="s">
        <v>20</v>
      </c>
      <c r="S11" s="170" t="s">
        <v>20</v>
      </c>
      <c r="T11" s="170" t="s">
        <v>20</v>
      </c>
      <c r="U11" s="170" t="s">
        <v>20</v>
      </c>
      <c r="V11" s="170" t="s">
        <v>20</v>
      </c>
      <c r="W11" s="170" t="s">
        <v>20</v>
      </c>
      <c r="X11" s="169"/>
      <c r="Y11" s="170" t="s">
        <v>20</v>
      </c>
      <c r="Z11" s="170" t="s">
        <v>20</v>
      </c>
      <c r="AA11" s="170" t="s">
        <v>20</v>
      </c>
      <c r="AB11" s="170"/>
      <c r="AC11" s="170" t="s">
        <v>20</v>
      </c>
      <c r="AD11" s="170" t="s">
        <v>20</v>
      </c>
      <c r="AE11" s="169" t="s">
        <v>20</v>
      </c>
      <c r="AF11" s="170" t="s">
        <v>20</v>
      </c>
      <c r="AG11" s="170"/>
      <c r="AH11" s="169"/>
      <c r="AI11" s="170"/>
      <c r="AJ11" s="170" t="s">
        <v>20</v>
      </c>
      <c r="AK11" s="170" t="s">
        <v>20</v>
      </c>
      <c r="AL11" s="170">
        <f t="shared" si="0"/>
        <v>28</v>
      </c>
    </row>
    <row r="12" spans="1:40" ht="15.75" customHeight="1" x14ac:dyDescent="0.25">
      <c r="A12" s="72" t="s">
        <v>30</v>
      </c>
      <c r="B12" s="101" t="s">
        <v>25</v>
      </c>
      <c r="C12" s="161"/>
      <c r="D12" s="165" t="s">
        <v>20</v>
      </c>
      <c r="E12" s="165" t="s">
        <v>20</v>
      </c>
      <c r="F12" s="165" t="s">
        <v>20</v>
      </c>
      <c r="G12" s="165" t="s">
        <v>20</v>
      </c>
      <c r="H12" s="165" t="s">
        <v>20</v>
      </c>
      <c r="I12" s="165"/>
      <c r="J12" s="168"/>
      <c r="K12" s="165" t="s">
        <v>20</v>
      </c>
      <c r="L12" s="165" t="s">
        <v>20</v>
      </c>
      <c r="M12" s="165" t="s">
        <v>20</v>
      </c>
      <c r="N12" s="165" t="s">
        <v>20</v>
      </c>
      <c r="O12" s="165" t="s">
        <v>20</v>
      </c>
      <c r="P12" s="165" t="s">
        <v>119</v>
      </c>
      <c r="Q12" s="168"/>
      <c r="R12" s="165" t="s">
        <v>61</v>
      </c>
      <c r="S12" s="165" t="s">
        <v>61</v>
      </c>
      <c r="T12" s="165" t="s">
        <v>61</v>
      </c>
      <c r="U12" s="165" t="s">
        <v>61</v>
      </c>
      <c r="V12" s="165" t="s">
        <v>61</v>
      </c>
      <c r="W12" s="165"/>
      <c r="X12" s="168"/>
      <c r="Y12" s="165" t="s">
        <v>20</v>
      </c>
      <c r="Z12" s="165" t="s">
        <v>20</v>
      </c>
      <c r="AA12" s="165" t="s">
        <v>20</v>
      </c>
      <c r="AB12" s="165" t="s">
        <v>20</v>
      </c>
      <c r="AC12" s="165" t="s">
        <v>20</v>
      </c>
      <c r="AD12" s="165" t="s">
        <v>20</v>
      </c>
      <c r="AE12" s="168"/>
      <c r="AF12" s="165" t="s">
        <v>20</v>
      </c>
      <c r="AG12" s="165"/>
      <c r="AH12" s="168"/>
      <c r="AI12" s="161"/>
      <c r="AJ12" s="165" t="s">
        <v>20</v>
      </c>
      <c r="AK12" s="165" t="s">
        <v>20</v>
      </c>
      <c r="AL12" s="170">
        <f t="shared" si="0"/>
        <v>20</v>
      </c>
    </row>
    <row r="13" spans="1:40" ht="15.75" customHeight="1" x14ac:dyDescent="0.25">
      <c r="A13" s="72" t="s">
        <v>32</v>
      </c>
      <c r="B13" s="101" t="s">
        <v>33</v>
      </c>
      <c r="C13" s="161"/>
      <c r="D13" s="165" t="s">
        <v>61</v>
      </c>
      <c r="E13" s="165" t="s">
        <v>20</v>
      </c>
      <c r="F13" s="165" t="s">
        <v>20</v>
      </c>
      <c r="G13" s="165" t="s">
        <v>20</v>
      </c>
      <c r="H13" s="165" t="s">
        <v>20</v>
      </c>
      <c r="I13" s="165"/>
      <c r="J13" s="168"/>
      <c r="K13" s="165" t="s">
        <v>20</v>
      </c>
      <c r="L13" s="165" t="s">
        <v>20</v>
      </c>
      <c r="M13" s="165" t="s">
        <v>20</v>
      </c>
      <c r="N13" s="165" t="s">
        <v>20</v>
      </c>
      <c r="O13" s="165" t="s">
        <v>20</v>
      </c>
      <c r="P13" s="165" t="s">
        <v>119</v>
      </c>
      <c r="Q13" s="168"/>
      <c r="R13" s="165" t="s">
        <v>20</v>
      </c>
      <c r="S13" s="165" t="s">
        <v>20</v>
      </c>
      <c r="T13" s="165" t="s">
        <v>20</v>
      </c>
      <c r="U13" s="165" t="s">
        <v>61</v>
      </c>
      <c r="V13" s="165" t="s">
        <v>61</v>
      </c>
      <c r="W13" s="165"/>
      <c r="X13" s="168"/>
      <c r="Y13" s="165" t="s">
        <v>61</v>
      </c>
      <c r="Z13" s="165" t="s">
        <v>20</v>
      </c>
      <c r="AA13" s="165" t="s">
        <v>20</v>
      </c>
      <c r="AB13" s="165" t="s">
        <v>20</v>
      </c>
      <c r="AC13" s="165" t="s">
        <v>20</v>
      </c>
      <c r="AD13" s="165"/>
      <c r="AE13" s="168"/>
      <c r="AF13" s="165" t="s">
        <v>20</v>
      </c>
      <c r="AG13" s="165"/>
      <c r="AH13" s="168"/>
      <c r="AI13" s="161"/>
      <c r="AJ13" s="165" t="s">
        <v>20</v>
      </c>
      <c r="AK13" s="165" t="s">
        <v>20</v>
      </c>
      <c r="AL13" s="170">
        <f t="shared" si="0"/>
        <v>20</v>
      </c>
    </row>
    <row r="14" spans="1:40" ht="15.75" customHeight="1" x14ac:dyDescent="0.25">
      <c r="A14" s="72" t="s">
        <v>34</v>
      </c>
      <c r="B14" s="101" t="s">
        <v>35</v>
      </c>
      <c r="C14" s="161"/>
      <c r="D14" s="165" t="s">
        <v>20</v>
      </c>
      <c r="E14" s="165" t="s">
        <v>20</v>
      </c>
      <c r="F14" s="165" t="s">
        <v>20</v>
      </c>
      <c r="G14" s="165" t="s">
        <v>20</v>
      </c>
      <c r="H14" s="165" t="s">
        <v>20</v>
      </c>
      <c r="I14" s="165"/>
      <c r="J14" s="168"/>
      <c r="K14" s="165" t="s">
        <v>20</v>
      </c>
      <c r="L14" s="165" t="s">
        <v>20</v>
      </c>
      <c r="M14" s="165" t="s">
        <v>20</v>
      </c>
      <c r="N14" s="165" t="s">
        <v>20</v>
      </c>
      <c r="O14" s="165" t="s">
        <v>20</v>
      </c>
      <c r="P14" s="165" t="s">
        <v>119</v>
      </c>
      <c r="Q14" s="168"/>
      <c r="R14" s="165" t="s">
        <v>61</v>
      </c>
      <c r="S14" s="165" t="s">
        <v>61</v>
      </c>
      <c r="T14" s="165" t="s">
        <v>61</v>
      </c>
      <c r="U14" s="165" t="s">
        <v>61</v>
      </c>
      <c r="V14" s="165" t="s">
        <v>61</v>
      </c>
      <c r="W14" s="165"/>
      <c r="X14" s="168"/>
      <c r="Y14" s="165" t="s">
        <v>20</v>
      </c>
      <c r="Z14" s="165" t="s">
        <v>20</v>
      </c>
      <c r="AA14" s="165" t="s">
        <v>20</v>
      </c>
      <c r="AB14" s="165" t="s">
        <v>20</v>
      </c>
      <c r="AC14" s="165" t="s">
        <v>20</v>
      </c>
      <c r="AD14" s="165"/>
      <c r="AE14" s="168"/>
      <c r="AF14" s="165" t="s">
        <v>20</v>
      </c>
      <c r="AG14" s="165"/>
      <c r="AH14" s="168"/>
      <c r="AI14" s="161"/>
      <c r="AJ14" s="165" t="s">
        <v>20</v>
      </c>
      <c r="AK14" s="165" t="s">
        <v>20</v>
      </c>
      <c r="AL14" s="170">
        <f t="shared" si="0"/>
        <v>19</v>
      </c>
    </row>
    <row r="15" spans="1:40" ht="15.75" customHeight="1" x14ac:dyDescent="0.25">
      <c r="A15" s="72" t="s">
        <v>36</v>
      </c>
      <c r="B15" s="101" t="s">
        <v>37</v>
      </c>
      <c r="C15" s="161"/>
      <c r="D15" s="165" t="s">
        <v>20</v>
      </c>
      <c r="E15" s="165" t="s">
        <v>20</v>
      </c>
      <c r="F15" s="165" t="s">
        <v>20</v>
      </c>
      <c r="G15" s="165" t="s">
        <v>20</v>
      </c>
      <c r="H15" s="165" t="s">
        <v>20</v>
      </c>
      <c r="I15" s="165"/>
      <c r="J15" s="168"/>
      <c r="K15" s="165" t="s">
        <v>20</v>
      </c>
      <c r="L15" s="165" t="s">
        <v>20</v>
      </c>
      <c r="M15" s="165" t="s">
        <v>61</v>
      </c>
      <c r="N15" s="165" t="s">
        <v>20</v>
      </c>
      <c r="O15" s="165" t="s">
        <v>20</v>
      </c>
      <c r="P15" s="165" t="s">
        <v>20</v>
      </c>
      <c r="Q15" s="168"/>
      <c r="R15" s="165" t="s">
        <v>20</v>
      </c>
      <c r="S15" s="165" t="s">
        <v>20</v>
      </c>
      <c r="T15" s="165" t="s">
        <v>20</v>
      </c>
      <c r="U15" s="165" t="s">
        <v>20</v>
      </c>
      <c r="V15" s="165" t="s">
        <v>20</v>
      </c>
      <c r="W15" s="165"/>
      <c r="X15" s="168"/>
      <c r="Y15" s="165" t="s">
        <v>20</v>
      </c>
      <c r="Z15" s="165" t="s">
        <v>20</v>
      </c>
      <c r="AA15" s="165" t="s">
        <v>20</v>
      </c>
      <c r="AB15" s="165" t="s">
        <v>20</v>
      </c>
      <c r="AC15" s="165" t="s">
        <v>20</v>
      </c>
      <c r="AD15" s="165"/>
      <c r="AE15" s="168"/>
      <c r="AF15" s="165" t="s">
        <v>20</v>
      </c>
      <c r="AG15" s="165"/>
      <c r="AH15" s="168"/>
      <c r="AI15" s="161"/>
      <c r="AJ15" s="165" t="s">
        <v>20</v>
      </c>
      <c r="AK15" s="165" t="s">
        <v>20</v>
      </c>
      <c r="AL15" s="170">
        <f t="shared" si="0"/>
        <v>23</v>
      </c>
    </row>
    <row r="16" spans="1:40" ht="15.75" customHeight="1" x14ac:dyDescent="0.25">
      <c r="A16" s="72" t="s">
        <v>38</v>
      </c>
      <c r="B16" s="101" t="s">
        <v>39</v>
      </c>
      <c r="C16" s="161"/>
      <c r="D16" s="165" t="s">
        <v>20</v>
      </c>
      <c r="E16" s="165" t="s">
        <v>20</v>
      </c>
      <c r="F16" s="165" t="s">
        <v>20</v>
      </c>
      <c r="G16" s="165" t="s">
        <v>20</v>
      </c>
      <c r="H16" s="165" t="s">
        <v>20</v>
      </c>
      <c r="I16" s="165"/>
      <c r="J16" s="168"/>
      <c r="K16" s="165" t="s">
        <v>20</v>
      </c>
      <c r="L16" s="165" t="s">
        <v>20</v>
      </c>
      <c r="M16" s="165" t="s">
        <v>61</v>
      </c>
      <c r="N16" s="165" t="s">
        <v>20</v>
      </c>
      <c r="O16" s="165" t="s">
        <v>20</v>
      </c>
      <c r="P16" s="165" t="s">
        <v>119</v>
      </c>
      <c r="Q16" s="168"/>
      <c r="R16" s="165" t="s">
        <v>20</v>
      </c>
      <c r="S16" s="165" t="s">
        <v>20</v>
      </c>
      <c r="T16" s="165" t="s">
        <v>20</v>
      </c>
      <c r="U16" s="165" t="s">
        <v>20</v>
      </c>
      <c r="V16" s="165" t="s">
        <v>20</v>
      </c>
      <c r="W16" s="165" t="s">
        <v>20</v>
      </c>
      <c r="X16" s="168"/>
      <c r="Y16" s="165" t="s">
        <v>20</v>
      </c>
      <c r="Z16" s="165" t="s">
        <v>20</v>
      </c>
      <c r="AA16" s="165" t="s">
        <v>20</v>
      </c>
      <c r="AB16" s="165" t="s">
        <v>20</v>
      </c>
      <c r="AC16" s="165" t="s">
        <v>20</v>
      </c>
      <c r="AD16" s="165"/>
      <c r="AE16" s="168" t="s">
        <v>20</v>
      </c>
      <c r="AF16" s="165" t="s">
        <v>20</v>
      </c>
      <c r="AG16" s="165"/>
      <c r="AH16" s="168"/>
      <c r="AI16" s="161"/>
      <c r="AJ16" s="165" t="s">
        <v>20</v>
      </c>
      <c r="AK16" s="165" t="s">
        <v>20</v>
      </c>
      <c r="AL16" s="170">
        <f t="shared" si="0"/>
        <v>25</v>
      </c>
    </row>
    <row r="17" spans="1:38" ht="15.75" customHeight="1" x14ac:dyDescent="0.25">
      <c r="A17" s="72" t="s">
        <v>40</v>
      </c>
      <c r="B17" s="101" t="s">
        <v>41</v>
      </c>
      <c r="C17" s="161"/>
      <c r="D17" s="165" t="s">
        <v>20</v>
      </c>
      <c r="E17" s="165" t="s">
        <v>20</v>
      </c>
      <c r="F17" s="165" t="s">
        <v>20</v>
      </c>
      <c r="G17" s="165" t="s">
        <v>20</v>
      </c>
      <c r="H17" s="165" t="s">
        <v>20</v>
      </c>
      <c r="I17" s="165" t="s">
        <v>20</v>
      </c>
      <c r="J17" s="168"/>
      <c r="K17" s="165" t="s">
        <v>20</v>
      </c>
      <c r="L17" s="165" t="s">
        <v>20</v>
      </c>
      <c r="M17" s="165" t="s">
        <v>20</v>
      </c>
      <c r="N17" s="165" t="s">
        <v>20</v>
      </c>
      <c r="O17" s="165" t="s">
        <v>20</v>
      </c>
      <c r="P17" s="165" t="s">
        <v>119</v>
      </c>
      <c r="Q17" s="168"/>
      <c r="R17" s="165" t="s">
        <v>20</v>
      </c>
      <c r="S17" s="165" t="s">
        <v>20</v>
      </c>
      <c r="T17" s="165" t="s">
        <v>20</v>
      </c>
      <c r="U17" s="165" t="s">
        <v>20</v>
      </c>
      <c r="V17" s="165" t="s">
        <v>20</v>
      </c>
      <c r="W17" s="165"/>
      <c r="X17" s="168"/>
      <c r="Y17" s="165" t="s">
        <v>20</v>
      </c>
      <c r="Z17" s="165" t="s">
        <v>20</v>
      </c>
      <c r="AA17" s="165" t="s">
        <v>20</v>
      </c>
      <c r="AB17" s="165" t="s">
        <v>20</v>
      </c>
      <c r="AC17" s="165" t="s">
        <v>20</v>
      </c>
      <c r="AD17" s="165"/>
      <c r="AE17" s="168"/>
      <c r="AF17" s="165" t="s">
        <v>20</v>
      </c>
      <c r="AG17" s="165"/>
      <c r="AH17" s="168"/>
      <c r="AI17" s="161"/>
      <c r="AJ17" s="165" t="s">
        <v>20</v>
      </c>
      <c r="AK17" s="165" t="s">
        <v>20</v>
      </c>
      <c r="AL17" s="170">
        <f t="shared" si="0"/>
        <v>25</v>
      </c>
    </row>
    <row r="18" spans="1:38" ht="15.75" customHeight="1" x14ac:dyDescent="0.25">
      <c r="A18" s="72" t="s">
        <v>42</v>
      </c>
      <c r="B18" s="101" t="s">
        <v>43</v>
      </c>
      <c r="C18" s="161"/>
      <c r="D18" s="170" t="s">
        <v>20</v>
      </c>
      <c r="E18" s="170"/>
      <c r="F18" s="170" t="s">
        <v>20</v>
      </c>
      <c r="G18" s="170" t="s">
        <v>20</v>
      </c>
      <c r="H18" s="170" t="s">
        <v>20</v>
      </c>
      <c r="I18" s="170" t="s">
        <v>20</v>
      </c>
      <c r="J18" s="169" t="s">
        <v>20</v>
      </c>
      <c r="K18" s="170" t="s">
        <v>20</v>
      </c>
      <c r="L18" s="170" t="s">
        <v>20</v>
      </c>
      <c r="M18" s="170"/>
      <c r="N18" s="170" t="s">
        <v>20</v>
      </c>
      <c r="O18" s="170" t="s">
        <v>20</v>
      </c>
      <c r="P18" s="170" t="s">
        <v>20</v>
      </c>
      <c r="Q18" s="169" t="s">
        <v>20</v>
      </c>
      <c r="R18" s="170" t="s">
        <v>20</v>
      </c>
      <c r="S18" s="170"/>
      <c r="T18" s="170" t="s">
        <v>20</v>
      </c>
      <c r="U18" s="170" t="s">
        <v>20</v>
      </c>
      <c r="V18" s="170" t="s">
        <v>20</v>
      </c>
      <c r="W18" s="170"/>
      <c r="X18" s="169" t="s">
        <v>20</v>
      </c>
      <c r="Y18" s="170" t="s">
        <v>20</v>
      </c>
      <c r="Z18" s="170" t="s">
        <v>20</v>
      </c>
      <c r="AA18" s="170"/>
      <c r="AB18" s="170" t="s">
        <v>20</v>
      </c>
      <c r="AC18" s="170" t="s">
        <v>20</v>
      </c>
      <c r="AD18" s="170" t="s">
        <v>20</v>
      </c>
      <c r="AE18" s="169"/>
      <c r="AF18" s="170" t="s">
        <v>61</v>
      </c>
      <c r="AG18" s="170"/>
      <c r="AH18" s="169"/>
      <c r="AI18" s="170"/>
      <c r="AJ18" s="170"/>
      <c r="AK18" s="170" t="s">
        <v>61</v>
      </c>
      <c r="AL18" s="170">
        <f t="shared" si="0"/>
        <v>22</v>
      </c>
    </row>
    <row r="19" spans="1:38" ht="15.75" customHeight="1" x14ac:dyDescent="0.25">
      <c r="A19" s="72" t="s">
        <v>44</v>
      </c>
      <c r="B19" s="101" t="s">
        <v>47</v>
      </c>
      <c r="C19" s="161"/>
      <c r="D19" s="165" t="s">
        <v>20</v>
      </c>
      <c r="E19" s="165" t="s">
        <v>20</v>
      </c>
      <c r="F19" s="165" t="s">
        <v>20</v>
      </c>
      <c r="G19" s="165" t="s">
        <v>20</v>
      </c>
      <c r="H19" s="165" t="s">
        <v>20</v>
      </c>
      <c r="I19" s="165"/>
      <c r="J19" s="168"/>
      <c r="K19" s="165" t="s">
        <v>20</v>
      </c>
      <c r="L19" s="165" t="s">
        <v>20</v>
      </c>
      <c r="M19" s="165" t="s">
        <v>20</v>
      </c>
      <c r="N19" s="165" t="s">
        <v>20</v>
      </c>
      <c r="O19" s="165" t="s">
        <v>20</v>
      </c>
      <c r="P19" s="165" t="s">
        <v>119</v>
      </c>
      <c r="Q19" s="168"/>
      <c r="R19" s="165" t="s">
        <v>20</v>
      </c>
      <c r="S19" s="165" t="s">
        <v>20</v>
      </c>
      <c r="T19" s="165" t="s">
        <v>20</v>
      </c>
      <c r="U19" s="165" t="s">
        <v>20</v>
      </c>
      <c r="V19" s="165" t="s">
        <v>20</v>
      </c>
      <c r="W19" s="165"/>
      <c r="X19" s="168"/>
      <c r="Y19" s="165" t="s">
        <v>20</v>
      </c>
      <c r="Z19" s="165" t="s">
        <v>20</v>
      </c>
      <c r="AA19" s="165" t="s">
        <v>20</v>
      </c>
      <c r="AB19" s="165" t="s">
        <v>20</v>
      </c>
      <c r="AC19" s="165" t="s">
        <v>20</v>
      </c>
      <c r="AD19" s="165" t="s">
        <v>20</v>
      </c>
      <c r="AE19" s="168"/>
      <c r="AF19" s="165" t="s">
        <v>20</v>
      </c>
      <c r="AG19" s="165"/>
      <c r="AH19" s="168"/>
      <c r="AI19" s="161"/>
      <c r="AJ19" s="165" t="s">
        <v>20</v>
      </c>
      <c r="AK19" s="165" t="s">
        <v>20</v>
      </c>
      <c r="AL19" s="170">
        <f t="shared" si="0"/>
        <v>25</v>
      </c>
    </row>
    <row r="20" spans="1:38" ht="15.75" customHeight="1" x14ac:dyDescent="0.25">
      <c r="A20" s="72" t="s">
        <v>46</v>
      </c>
      <c r="B20" s="101" t="s">
        <v>49</v>
      </c>
      <c r="C20" s="161"/>
      <c r="D20" s="165" t="s">
        <v>20</v>
      </c>
      <c r="E20" s="165" t="s">
        <v>61</v>
      </c>
      <c r="F20" s="165" t="s">
        <v>61</v>
      </c>
      <c r="G20" s="165" t="s">
        <v>61</v>
      </c>
      <c r="H20" s="165" t="s">
        <v>20</v>
      </c>
      <c r="I20" s="165" t="s">
        <v>20</v>
      </c>
      <c r="J20" s="168"/>
      <c r="K20" s="165" t="s">
        <v>20</v>
      </c>
      <c r="L20" s="165" t="s">
        <v>20</v>
      </c>
      <c r="M20" s="165" t="s">
        <v>20</v>
      </c>
      <c r="N20" s="165" t="s">
        <v>20</v>
      </c>
      <c r="O20" s="165" t="s">
        <v>20</v>
      </c>
      <c r="P20" s="165" t="s">
        <v>20</v>
      </c>
      <c r="Q20" s="168"/>
      <c r="R20" s="165" t="s">
        <v>20</v>
      </c>
      <c r="S20" s="165" t="s">
        <v>20</v>
      </c>
      <c r="T20" s="165" t="s">
        <v>20</v>
      </c>
      <c r="U20" s="165" t="s">
        <v>20</v>
      </c>
      <c r="V20" s="165" t="s">
        <v>20</v>
      </c>
      <c r="W20" s="165" t="s">
        <v>20</v>
      </c>
      <c r="X20" s="168"/>
      <c r="Y20" s="165" t="s">
        <v>20</v>
      </c>
      <c r="Z20" s="165" t="s">
        <v>20</v>
      </c>
      <c r="AA20" s="165" t="s">
        <v>20</v>
      </c>
      <c r="AB20" s="165" t="s">
        <v>20</v>
      </c>
      <c r="AC20" s="165" t="s">
        <v>20</v>
      </c>
      <c r="AD20" s="165" t="s">
        <v>20</v>
      </c>
      <c r="AE20" s="168"/>
      <c r="AF20" s="165" t="s">
        <v>20</v>
      </c>
      <c r="AG20" s="165"/>
      <c r="AH20" s="168"/>
      <c r="AI20" s="161"/>
      <c r="AJ20" s="165" t="s">
        <v>20</v>
      </c>
      <c r="AK20" s="165" t="s">
        <v>20</v>
      </c>
      <c r="AL20" s="170">
        <f t="shared" si="0"/>
        <v>24</v>
      </c>
    </row>
    <row r="21" spans="1:38" ht="15.75" customHeight="1" x14ac:dyDescent="0.25">
      <c r="A21" s="72" t="s">
        <v>48</v>
      </c>
      <c r="B21" s="101" t="s">
        <v>51</v>
      </c>
      <c r="C21" s="161"/>
      <c r="D21" s="170" t="s">
        <v>20</v>
      </c>
      <c r="E21" s="170" t="s">
        <v>20</v>
      </c>
      <c r="F21" s="170" t="s">
        <v>20</v>
      </c>
      <c r="G21" s="170"/>
      <c r="H21" s="170" t="s">
        <v>61</v>
      </c>
      <c r="I21" s="170" t="s">
        <v>61</v>
      </c>
      <c r="J21" s="169" t="s">
        <v>61</v>
      </c>
      <c r="K21" s="170" t="s">
        <v>61</v>
      </c>
      <c r="L21" s="170"/>
      <c r="M21" s="170" t="s">
        <v>20</v>
      </c>
      <c r="N21" s="170" t="s">
        <v>20</v>
      </c>
      <c r="O21" s="170" t="s">
        <v>20</v>
      </c>
      <c r="P21" s="170" t="s">
        <v>20</v>
      </c>
      <c r="Q21" s="169" t="s">
        <v>20</v>
      </c>
      <c r="R21" s="170" t="s">
        <v>20</v>
      </c>
      <c r="S21" s="170" t="s">
        <v>20</v>
      </c>
      <c r="T21" s="170"/>
      <c r="U21" s="170" t="s">
        <v>20</v>
      </c>
      <c r="V21" s="170" t="s">
        <v>20</v>
      </c>
      <c r="W21" s="170" t="s">
        <v>20</v>
      </c>
      <c r="X21" s="169" t="s">
        <v>20</v>
      </c>
      <c r="Y21" s="170" t="s">
        <v>20</v>
      </c>
      <c r="Z21" s="170"/>
      <c r="AA21" s="170" t="s">
        <v>20</v>
      </c>
      <c r="AB21" s="170" t="s">
        <v>20</v>
      </c>
      <c r="AC21" s="170" t="s">
        <v>20</v>
      </c>
      <c r="AD21" s="170" t="s">
        <v>20</v>
      </c>
      <c r="AE21" s="169" t="s">
        <v>20</v>
      </c>
      <c r="AF21" s="170" t="s">
        <v>20</v>
      </c>
      <c r="AG21" s="170"/>
      <c r="AH21" s="169"/>
      <c r="AI21" s="170"/>
      <c r="AJ21" s="170" t="s">
        <v>20</v>
      </c>
      <c r="AK21" s="170" t="s">
        <v>20</v>
      </c>
      <c r="AL21" s="170">
        <f t="shared" si="0"/>
        <v>23</v>
      </c>
    </row>
    <row r="22" spans="1:38" ht="15.75" customHeight="1" x14ac:dyDescent="0.25">
      <c r="A22" s="72" t="s">
        <v>50</v>
      </c>
      <c r="B22" s="101" t="s">
        <v>53</v>
      </c>
      <c r="C22" s="161"/>
      <c r="D22" s="165" t="s">
        <v>20</v>
      </c>
      <c r="E22" s="165" t="s">
        <v>20</v>
      </c>
      <c r="F22" s="165" t="s">
        <v>20</v>
      </c>
      <c r="G22" s="165" t="s">
        <v>20</v>
      </c>
      <c r="H22" s="165" t="s">
        <v>20</v>
      </c>
      <c r="I22" s="165" t="s">
        <v>20</v>
      </c>
      <c r="J22" s="168"/>
      <c r="K22" s="165" t="s">
        <v>20</v>
      </c>
      <c r="L22" s="165" t="s">
        <v>20</v>
      </c>
      <c r="M22" s="165" t="s">
        <v>20</v>
      </c>
      <c r="N22" s="165" t="s">
        <v>20</v>
      </c>
      <c r="O22" s="165" t="s">
        <v>20</v>
      </c>
      <c r="P22" s="165" t="s">
        <v>20</v>
      </c>
      <c r="Q22" s="168"/>
      <c r="R22" s="165" t="s">
        <v>20</v>
      </c>
      <c r="S22" s="165" t="s">
        <v>20</v>
      </c>
      <c r="T22" s="165" t="s">
        <v>20</v>
      </c>
      <c r="U22" s="165" t="s">
        <v>20</v>
      </c>
      <c r="V22" s="165" t="s">
        <v>20</v>
      </c>
      <c r="W22" s="165" t="s">
        <v>20</v>
      </c>
      <c r="X22" s="168"/>
      <c r="Y22" s="165" t="s">
        <v>20</v>
      </c>
      <c r="Z22" s="165" t="s">
        <v>20</v>
      </c>
      <c r="AA22" s="165" t="s">
        <v>20</v>
      </c>
      <c r="AB22" s="165" t="s">
        <v>20</v>
      </c>
      <c r="AC22" s="165" t="s">
        <v>20</v>
      </c>
      <c r="AD22" s="165" t="s">
        <v>20</v>
      </c>
      <c r="AE22" s="168" t="s">
        <v>20</v>
      </c>
      <c r="AF22" s="165" t="s">
        <v>20</v>
      </c>
      <c r="AG22" s="165"/>
      <c r="AH22" s="168"/>
      <c r="AI22" s="161"/>
      <c r="AJ22" s="165" t="s">
        <v>20</v>
      </c>
      <c r="AK22" s="165" t="s">
        <v>20</v>
      </c>
      <c r="AL22" s="170">
        <f t="shared" si="0"/>
        <v>28</v>
      </c>
    </row>
    <row r="23" spans="1:38" ht="15.75" customHeight="1" x14ac:dyDescent="0.25">
      <c r="A23" s="72" t="s">
        <v>52</v>
      </c>
      <c r="B23" s="101" t="s">
        <v>55</v>
      </c>
      <c r="C23" s="161"/>
      <c r="D23" s="165" t="s">
        <v>20</v>
      </c>
      <c r="E23" s="165" t="s">
        <v>20</v>
      </c>
      <c r="F23" s="165" t="s">
        <v>20</v>
      </c>
      <c r="G23" s="165" t="s">
        <v>20</v>
      </c>
      <c r="H23" s="165" t="s">
        <v>20</v>
      </c>
      <c r="I23" s="165" t="s">
        <v>20</v>
      </c>
      <c r="J23" s="168"/>
      <c r="K23" s="165" t="s">
        <v>20</v>
      </c>
      <c r="L23" s="165" t="s">
        <v>20</v>
      </c>
      <c r="M23" s="165" t="s">
        <v>20</v>
      </c>
      <c r="N23" s="165" t="s">
        <v>20</v>
      </c>
      <c r="O23" s="165" t="s">
        <v>20</v>
      </c>
      <c r="P23" s="165" t="s">
        <v>20</v>
      </c>
      <c r="Q23" s="168"/>
      <c r="R23" s="165" t="s">
        <v>20</v>
      </c>
      <c r="S23" s="165" t="s">
        <v>20</v>
      </c>
      <c r="T23" s="165" t="s">
        <v>20</v>
      </c>
      <c r="U23" s="165" t="s">
        <v>20</v>
      </c>
      <c r="V23" s="165" t="s">
        <v>20</v>
      </c>
      <c r="W23" s="165" t="s">
        <v>20</v>
      </c>
      <c r="X23" s="168"/>
      <c r="Y23" s="165" t="s">
        <v>20</v>
      </c>
      <c r="Z23" s="165" t="s">
        <v>20</v>
      </c>
      <c r="AA23" s="165" t="s">
        <v>20</v>
      </c>
      <c r="AB23" s="165" t="s">
        <v>20</v>
      </c>
      <c r="AC23" s="165" t="s">
        <v>20</v>
      </c>
      <c r="AD23" s="165" t="s">
        <v>20</v>
      </c>
      <c r="AE23" s="168"/>
      <c r="AF23" s="165" t="s">
        <v>20</v>
      </c>
      <c r="AG23" s="165"/>
      <c r="AH23" s="168"/>
      <c r="AI23" s="161"/>
      <c r="AJ23" s="165" t="s">
        <v>20</v>
      </c>
      <c r="AK23" s="165" t="s">
        <v>20</v>
      </c>
      <c r="AL23" s="170">
        <f t="shared" si="0"/>
        <v>27</v>
      </c>
    </row>
    <row r="24" spans="1:38" ht="15.75" customHeight="1" x14ac:dyDescent="0.25">
      <c r="A24" s="72" t="s">
        <v>54</v>
      </c>
      <c r="B24" s="101" t="s">
        <v>57</v>
      </c>
      <c r="C24" s="161"/>
      <c r="D24" s="165" t="s">
        <v>20</v>
      </c>
      <c r="E24" s="165" t="s">
        <v>20</v>
      </c>
      <c r="F24" s="165" t="s">
        <v>20</v>
      </c>
      <c r="G24" s="165" t="s">
        <v>20</v>
      </c>
      <c r="H24" s="165" t="s">
        <v>20</v>
      </c>
      <c r="I24" s="165" t="s">
        <v>20</v>
      </c>
      <c r="J24" s="168"/>
      <c r="K24" s="165" t="s">
        <v>61</v>
      </c>
      <c r="L24" s="165" t="s">
        <v>20</v>
      </c>
      <c r="M24" s="165" t="s">
        <v>20</v>
      </c>
      <c r="N24" s="165" t="s">
        <v>20</v>
      </c>
      <c r="O24" s="165" t="s">
        <v>20</v>
      </c>
      <c r="P24" s="165" t="s">
        <v>20</v>
      </c>
      <c r="Q24" s="168"/>
      <c r="R24" s="165" t="s">
        <v>61</v>
      </c>
      <c r="S24" s="165" t="s">
        <v>20</v>
      </c>
      <c r="T24" s="165" t="s">
        <v>20</v>
      </c>
      <c r="U24" s="165" t="s">
        <v>20</v>
      </c>
      <c r="V24" s="165" t="s">
        <v>20</v>
      </c>
      <c r="W24" s="165" t="s">
        <v>20</v>
      </c>
      <c r="X24" s="168"/>
      <c r="Y24" s="165" t="s">
        <v>20</v>
      </c>
      <c r="Z24" s="165" t="s">
        <v>20</v>
      </c>
      <c r="AA24" s="165" t="s">
        <v>20</v>
      </c>
      <c r="AB24" s="165" t="s">
        <v>20</v>
      </c>
      <c r="AC24" s="165" t="s">
        <v>20</v>
      </c>
      <c r="AD24" s="165" t="s">
        <v>20</v>
      </c>
      <c r="AE24" s="168"/>
      <c r="AF24" s="165" t="s">
        <v>20</v>
      </c>
      <c r="AG24" s="165"/>
      <c r="AH24" s="168"/>
      <c r="AI24" s="161"/>
      <c r="AJ24" s="165" t="s">
        <v>61</v>
      </c>
      <c r="AK24" s="165" t="s">
        <v>20</v>
      </c>
      <c r="AL24" s="170">
        <f t="shared" si="0"/>
        <v>24</v>
      </c>
    </row>
    <row r="25" spans="1:38" ht="15.75" customHeight="1" x14ac:dyDescent="0.25">
      <c r="A25" s="72" t="s">
        <v>56</v>
      </c>
      <c r="B25" s="101" t="s">
        <v>122</v>
      </c>
      <c r="C25" s="161"/>
      <c r="D25" s="165" t="s">
        <v>20</v>
      </c>
      <c r="E25" s="165" t="s">
        <v>20</v>
      </c>
      <c r="F25" s="165" t="s">
        <v>20</v>
      </c>
      <c r="G25" s="165" t="s">
        <v>20</v>
      </c>
      <c r="H25" s="165" t="s">
        <v>20</v>
      </c>
      <c r="I25" s="165" t="s">
        <v>20</v>
      </c>
      <c r="J25" s="168"/>
      <c r="K25" s="165" t="s">
        <v>20</v>
      </c>
      <c r="L25" s="165" t="s">
        <v>20</v>
      </c>
      <c r="M25" s="165" t="s">
        <v>20</v>
      </c>
      <c r="N25" s="165" t="s">
        <v>20</v>
      </c>
      <c r="O25" s="165" t="s">
        <v>20</v>
      </c>
      <c r="P25" s="165" t="s">
        <v>20</v>
      </c>
      <c r="Q25" s="168"/>
      <c r="R25" s="165" t="s">
        <v>20</v>
      </c>
      <c r="S25" s="165" t="s">
        <v>20</v>
      </c>
      <c r="T25" s="165" t="s">
        <v>20</v>
      </c>
      <c r="U25" s="165" t="s">
        <v>20</v>
      </c>
      <c r="V25" s="165" t="s">
        <v>20</v>
      </c>
      <c r="W25" s="165" t="s">
        <v>20</v>
      </c>
      <c r="X25" s="168"/>
      <c r="Y25" s="165" t="s">
        <v>61</v>
      </c>
      <c r="Z25" s="165" t="s">
        <v>61</v>
      </c>
      <c r="AA25" s="165" t="s">
        <v>61</v>
      </c>
      <c r="AB25" s="165" t="s">
        <v>61</v>
      </c>
      <c r="AC25" s="165" t="s">
        <v>61</v>
      </c>
      <c r="AD25" s="165" t="s">
        <v>61</v>
      </c>
      <c r="AE25" s="168"/>
      <c r="AF25" s="165" t="s">
        <v>20</v>
      </c>
      <c r="AG25" s="165"/>
      <c r="AH25" s="168"/>
      <c r="AI25" s="161"/>
      <c r="AJ25" s="165" t="s">
        <v>20</v>
      </c>
      <c r="AK25" s="165" t="s">
        <v>20</v>
      </c>
      <c r="AL25" s="170">
        <f t="shared" si="0"/>
        <v>21</v>
      </c>
    </row>
    <row r="26" spans="1:38" ht="15.75" customHeight="1" x14ac:dyDescent="0.25">
      <c r="A26" s="72" t="s">
        <v>92</v>
      </c>
      <c r="B26" s="73" t="s">
        <v>123</v>
      </c>
      <c r="C26" s="161"/>
      <c r="D26" s="170" t="s">
        <v>20</v>
      </c>
      <c r="E26" s="170" t="s">
        <v>20</v>
      </c>
      <c r="F26" s="170"/>
      <c r="G26" s="170" t="s">
        <v>20</v>
      </c>
      <c r="H26" s="170" t="s">
        <v>20</v>
      </c>
      <c r="I26" s="170" t="s">
        <v>20</v>
      </c>
      <c r="J26" s="169" t="s">
        <v>20</v>
      </c>
      <c r="K26" s="170" t="s">
        <v>20</v>
      </c>
      <c r="L26" s="170" t="s">
        <v>20</v>
      </c>
      <c r="M26" s="170" t="s">
        <v>20</v>
      </c>
      <c r="N26" s="170" t="s">
        <v>61</v>
      </c>
      <c r="O26" s="170" t="s">
        <v>61</v>
      </c>
      <c r="P26" s="170" t="s">
        <v>119</v>
      </c>
      <c r="Q26" s="169"/>
      <c r="R26" s="170" t="s">
        <v>20</v>
      </c>
      <c r="S26" s="170" t="s">
        <v>20</v>
      </c>
      <c r="T26" s="170" t="s">
        <v>20</v>
      </c>
      <c r="U26" s="170"/>
      <c r="V26" s="170" t="s">
        <v>20</v>
      </c>
      <c r="W26" s="170" t="s">
        <v>20</v>
      </c>
      <c r="X26" s="169" t="s">
        <v>20</v>
      </c>
      <c r="Y26" s="170" t="s">
        <v>20</v>
      </c>
      <c r="Z26" s="170" t="s">
        <v>20</v>
      </c>
      <c r="AA26" s="170" t="s">
        <v>20</v>
      </c>
      <c r="AB26" s="170" t="s">
        <v>20</v>
      </c>
      <c r="AC26" s="170" t="s">
        <v>20</v>
      </c>
      <c r="AD26" s="170"/>
      <c r="AE26" s="169" t="s">
        <v>20</v>
      </c>
      <c r="AF26" s="170" t="s">
        <v>20</v>
      </c>
      <c r="AG26" s="170"/>
      <c r="AH26" s="169"/>
      <c r="AI26" s="170"/>
      <c r="AJ26" s="170" t="s">
        <v>20</v>
      </c>
      <c r="AK26" s="170" t="s">
        <v>20</v>
      </c>
      <c r="AL26" s="170">
        <f t="shared" si="0"/>
        <v>25</v>
      </c>
    </row>
    <row r="27" spans="1:38" ht="17.25" customHeight="1" x14ac:dyDescent="0.25">
      <c r="A27" s="76"/>
      <c r="B27" s="104" t="s">
        <v>255</v>
      </c>
      <c r="C27" s="77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</row>
    <row r="28" spans="1:38" s="78" customFormat="1" ht="12.75" x14ac:dyDescent="0.2">
      <c r="B28" s="79" t="s">
        <v>58</v>
      </c>
      <c r="C28" s="78" t="s">
        <v>59</v>
      </c>
      <c r="G28" s="78" t="s">
        <v>20</v>
      </c>
      <c r="J28" s="78" t="s">
        <v>60</v>
      </c>
      <c r="O28" s="78" t="s">
        <v>61</v>
      </c>
      <c r="R28" s="78" t="s">
        <v>74</v>
      </c>
      <c r="W28" s="78" t="s">
        <v>26</v>
      </c>
      <c r="Z28" s="78" t="s">
        <v>75</v>
      </c>
    </row>
    <row r="29" spans="1:38" s="78" customFormat="1" ht="12.75" x14ac:dyDescent="0.2">
      <c r="C29" s="78" t="s">
        <v>70</v>
      </c>
      <c r="G29" s="78" t="s">
        <v>71</v>
      </c>
      <c r="J29" s="78" t="s">
        <v>76</v>
      </c>
      <c r="O29" s="78" t="s">
        <v>21</v>
      </c>
      <c r="R29" s="78" t="s">
        <v>79</v>
      </c>
      <c r="W29" s="78" t="s">
        <v>80</v>
      </c>
      <c r="Z29" s="78" t="s">
        <v>62</v>
      </c>
    </row>
    <row r="30" spans="1:38" x14ac:dyDescent="0.25">
      <c r="B30" s="76"/>
      <c r="C30" s="76"/>
      <c r="E30" s="162"/>
      <c r="Z30" s="81" t="s">
        <v>221</v>
      </c>
    </row>
    <row r="31" spans="1:38" x14ac:dyDescent="0.25">
      <c r="B31" s="76"/>
      <c r="C31" s="76"/>
      <c r="E31" s="162" t="s">
        <v>154</v>
      </c>
      <c r="Z31" s="162" t="s">
        <v>162</v>
      </c>
    </row>
    <row r="32" spans="1:38" x14ac:dyDescent="0.25">
      <c r="E32" s="162"/>
    </row>
    <row r="33" spans="1:38" x14ac:dyDescent="0.25">
      <c r="E33" s="162"/>
    </row>
    <row r="34" spans="1:38" x14ac:dyDescent="0.25">
      <c r="E34" s="162"/>
    </row>
    <row r="35" spans="1:38" s="75" customFormat="1" x14ac:dyDescent="0.25">
      <c r="C35" s="203" t="s">
        <v>251</v>
      </c>
      <c r="D35" s="203"/>
      <c r="E35" s="203"/>
      <c r="F35" s="203"/>
      <c r="G35" s="203"/>
      <c r="H35" s="203"/>
      <c r="I35" s="203"/>
      <c r="J35" s="203"/>
      <c r="X35" s="75" t="s">
        <v>163</v>
      </c>
    </row>
    <row r="37" spans="1:38" ht="15" customHeight="1" x14ac:dyDescent="0.25"/>
    <row r="38" spans="1:38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I38" s="199" t="s">
        <v>165</v>
      </c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</row>
    <row r="39" spans="1:38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I39" s="200" t="s">
        <v>253</v>
      </c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</row>
    <row r="40" spans="1:38" x14ac:dyDescent="0.25">
      <c r="A40" s="197" t="s">
        <v>4</v>
      </c>
      <c r="B40" s="197"/>
      <c r="C40" s="197"/>
      <c r="D40" s="197"/>
      <c r="E40" s="197"/>
      <c r="F40" s="197"/>
      <c r="G40" s="197"/>
    </row>
    <row r="41" spans="1:38" x14ac:dyDescent="0.25">
      <c r="A41" s="197" t="s">
        <v>5</v>
      </c>
      <c r="B41" s="197"/>
      <c r="C41" s="197"/>
      <c r="D41" s="197"/>
      <c r="E41" s="197"/>
      <c r="F41" s="197"/>
      <c r="G41" s="197"/>
    </row>
    <row r="42" spans="1:38" ht="6" customHeight="1" x14ac:dyDescent="0.25">
      <c r="A42" s="68"/>
    </row>
    <row r="43" spans="1:38" ht="18.75" customHeight="1" x14ac:dyDescent="0.25">
      <c r="A43" s="201" t="s">
        <v>6</v>
      </c>
      <c r="B43" s="202" t="s">
        <v>7</v>
      </c>
      <c r="C43" s="167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2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2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2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31</v>
      </c>
      <c r="AH43" s="132">
        <v>30</v>
      </c>
      <c r="AI43" s="132">
        <v>31</v>
      </c>
      <c r="AJ43" s="132">
        <v>30</v>
      </c>
      <c r="AK43" s="132">
        <v>31</v>
      </c>
      <c r="AL43" s="219" t="s">
        <v>9</v>
      </c>
    </row>
    <row r="44" spans="1:38" ht="18.75" customHeight="1" x14ac:dyDescent="0.25">
      <c r="A44" s="201"/>
      <c r="B44" s="202"/>
      <c r="C44" s="167" t="s">
        <v>10</v>
      </c>
      <c r="D44" s="134">
        <v>2</v>
      </c>
      <c r="E44" s="134">
        <v>3</v>
      </c>
      <c r="F44" s="134">
        <v>4</v>
      </c>
      <c r="G44" s="134">
        <v>5</v>
      </c>
      <c r="H44" s="134">
        <v>6</v>
      </c>
      <c r="I44" s="134">
        <v>7</v>
      </c>
      <c r="J44" s="134" t="s">
        <v>233</v>
      </c>
      <c r="K44" s="139">
        <v>2</v>
      </c>
      <c r="L44" s="134">
        <v>3</v>
      </c>
      <c r="M44" s="134">
        <v>4</v>
      </c>
      <c r="N44" s="134">
        <v>5</v>
      </c>
      <c r="O44" s="134">
        <v>6</v>
      </c>
      <c r="P44" s="134">
        <v>7</v>
      </c>
      <c r="Q44" s="134" t="s">
        <v>233</v>
      </c>
      <c r="R44" s="139">
        <v>2</v>
      </c>
      <c r="S44" s="134">
        <v>3</v>
      </c>
      <c r="T44" s="134">
        <v>4</v>
      </c>
      <c r="U44" s="134">
        <v>5</v>
      </c>
      <c r="V44" s="134">
        <v>6</v>
      </c>
      <c r="W44" s="134">
        <v>7</v>
      </c>
      <c r="X44" s="134" t="s">
        <v>233</v>
      </c>
      <c r="Y44" s="139">
        <v>2</v>
      </c>
      <c r="Z44" s="134">
        <v>3</v>
      </c>
      <c r="AA44" s="134">
        <v>4</v>
      </c>
      <c r="AB44" s="134">
        <v>5</v>
      </c>
      <c r="AC44" s="134">
        <v>6</v>
      </c>
      <c r="AD44" s="134">
        <v>7</v>
      </c>
      <c r="AE44" s="134" t="s">
        <v>233</v>
      </c>
      <c r="AF44" s="139">
        <v>2</v>
      </c>
      <c r="AG44" s="134">
        <v>5</v>
      </c>
      <c r="AH44" s="134" t="s">
        <v>233</v>
      </c>
      <c r="AI44" s="134">
        <v>5</v>
      </c>
      <c r="AJ44" s="134">
        <v>3</v>
      </c>
      <c r="AK44" s="134">
        <v>4</v>
      </c>
      <c r="AL44" s="220"/>
    </row>
    <row r="45" spans="1:38" ht="15.75" customHeight="1" x14ac:dyDescent="0.25">
      <c r="A45" s="72">
        <v>1</v>
      </c>
      <c r="B45" s="73" t="s">
        <v>31</v>
      </c>
      <c r="C45" s="165"/>
      <c r="D45" s="165"/>
      <c r="E45" s="165"/>
      <c r="F45" s="165"/>
      <c r="G45" s="165"/>
      <c r="H45" s="165"/>
      <c r="I45" s="165"/>
      <c r="J45" s="168"/>
      <c r="K45" s="165"/>
      <c r="L45" s="165"/>
      <c r="M45" s="165"/>
      <c r="N45" s="165"/>
      <c r="O45" s="165"/>
      <c r="P45" s="165"/>
      <c r="Q45" s="168"/>
      <c r="R45" s="165"/>
      <c r="S45" s="165"/>
      <c r="T45" s="165"/>
      <c r="U45" s="165"/>
      <c r="V45" s="165"/>
      <c r="W45" s="165"/>
      <c r="X45" s="168"/>
      <c r="Y45" s="165"/>
      <c r="Z45" s="165"/>
      <c r="AA45" s="165"/>
      <c r="AB45" s="165"/>
      <c r="AC45" s="165"/>
      <c r="AD45" s="165"/>
      <c r="AE45" s="168"/>
      <c r="AF45" s="165"/>
      <c r="AG45" s="165"/>
      <c r="AH45" s="168"/>
      <c r="AI45" s="165"/>
      <c r="AJ45" s="165"/>
      <c r="AK45" s="165"/>
      <c r="AL45" s="170">
        <f>COUNTIF(D45:AK45,"X")+COUNTIF(D45:AK45,"Ho")+COUNTIF(D45:AK45,"VN")+COUNTIF(D45:AK45,"CT")</f>
        <v>0</v>
      </c>
    </row>
    <row r="46" spans="1:38" ht="15.75" customHeight="1" x14ac:dyDescent="0.25">
      <c r="A46" s="72">
        <v>2</v>
      </c>
      <c r="B46" s="73" t="s">
        <v>43</v>
      </c>
      <c r="C46" s="165"/>
      <c r="D46" s="165"/>
      <c r="E46" s="165"/>
      <c r="F46" s="165"/>
      <c r="G46" s="165"/>
      <c r="H46" s="165"/>
      <c r="I46" s="165"/>
      <c r="J46" s="168"/>
      <c r="K46" s="165"/>
      <c r="L46" s="165"/>
      <c r="M46" s="165"/>
      <c r="N46" s="165"/>
      <c r="O46" s="165"/>
      <c r="P46" s="165"/>
      <c r="Q46" s="168"/>
      <c r="R46" s="165"/>
      <c r="S46" s="165"/>
      <c r="T46" s="165"/>
      <c r="U46" s="165"/>
      <c r="V46" s="165"/>
      <c r="W46" s="165"/>
      <c r="X46" s="168"/>
      <c r="Y46" s="165"/>
      <c r="Z46" s="165"/>
      <c r="AA46" s="165"/>
      <c r="AB46" s="165"/>
      <c r="AC46" s="165"/>
      <c r="AD46" s="165"/>
      <c r="AE46" s="168"/>
      <c r="AF46" s="165"/>
      <c r="AG46" s="165"/>
      <c r="AH46" s="168"/>
      <c r="AI46" s="165"/>
      <c r="AJ46" s="165"/>
      <c r="AK46" s="165"/>
      <c r="AL46" s="170">
        <f t="shared" ref="AL46:AL48" si="1">COUNTIF(D46:AK46,"X")+COUNTIF(D46:AK46,"Ho")+COUNTIF(D46:AK46,"VN")+COUNTIF(D46:AK46,"CT")</f>
        <v>0</v>
      </c>
    </row>
    <row r="47" spans="1:38" ht="15.75" customHeight="1" x14ac:dyDescent="0.25">
      <c r="A47" s="72">
        <v>4</v>
      </c>
      <c r="B47" s="73" t="s">
        <v>51</v>
      </c>
      <c r="C47" s="165"/>
      <c r="D47" s="165"/>
      <c r="E47" s="165"/>
      <c r="F47" s="165"/>
      <c r="G47" s="165"/>
      <c r="H47" s="165"/>
      <c r="I47" s="165"/>
      <c r="J47" s="168"/>
      <c r="K47" s="165"/>
      <c r="L47" s="165"/>
      <c r="M47" s="165"/>
      <c r="N47" s="165"/>
      <c r="O47" s="165"/>
      <c r="P47" s="165"/>
      <c r="Q47" s="168"/>
      <c r="R47" s="165"/>
      <c r="S47" s="165"/>
      <c r="T47" s="165"/>
      <c r="U47" s="165"/>
      <c r="V47" s="165"/>
      <c r="W47" s="165"/>
      <c r="X47" s="168"/>
      <c r="Y47" s="165"/>
      <c r="Z47" s="165"/>
      <c r="AA47" s="165"/>
      <c r="AB47" s="165"/>
      <c r="AC47" s="165"/>
      <c r="AD47" s="165"/>
      <c r="AE47" s="168"/>
      <c r="AF47" s="165"/>
      <c r="AG47" s="165"/>
      <c r="AH47" s="168"/>
      <c r="AI47" s="165"/>
      <c r="AJ47" s="165"/>
      <c r="AK47" s="165"/>
      <c r="AL47" s="170">
        <f t="shared" si="1"/>
        <v>0</v>
      </c>
    </row>
    <row r="48" spans="1:38" ht="15.75" customHeight="1" x14ac:dyDescent="0.25">
      <c r="A48" s="72">
        <v>5</v>
      </c>
      <c r="B48" s="73" t="s">
        <v>123</v>
      </c>
      <c r="C48" s="165"/>
      <c r="D48" s="165"/>
      <c r="E48" s="165"/>
      <c r="F48" s="165"/>
      <c r="G48" s="165"/>
      <c r="H48" s="165"/>
      <c r="I48" s="165"/>
      <c r="J48" s="168"/>
      <c r="K48" s="165"/>
      <c r="L48" s="165"/>
      <c r="M48" s="165"/>
      <c r="N48" s="165"/>
      <c r="O48" s="165"/>
      <c r="P48" s="165"/>
      <c r="Q48" s="168"/>
      <c r="R48" s="165"/>
      <c r="S48" s="165"/>
      <c r="T48" s="165"/>
      <c r="U48" s="165"/>
      <c r="V48" s="165"/>
      <c r="W48" s="165"/>
      <c r="X48" s="168"/>
      <c r="Y48" s="165"/>
      <c r="Z48" s="165"/>
      <c r="AA48" s="165"/>
      <c r="AB48" s="165"/>
      <c r="AC48" s="165"/>
      <c r="AD48" s="165"/>
      <c r="AE48" s="168"/>
      <c r="AF48" s="165"/>
      <c r="AG48" s="165"/>
      <c r="AH48" s="168"/>
      <c r="AI48" s="165"/>
      <c r="AJ48" s="165"/>
      <c r="AK48" s="165"/>
      <c r="AL48" s="170">
        <f t="shared" si="1"/>
        <v>0</v>
      </c>
    </row>
    <row r="49" spans="1:38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</row>
    <row r="50" spans="1:38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</row>
    <row r="51" spans="1:38" s="78" customFormat="1" ht="12.75" x14ac:dyDescent="0.2">
      <c r="B51" s="79" t="s">
        <v>58</v>
      </c>
      <c r="C51" s="78" t="s">
        <v>59</v>
      </c>
      <c r="G51" s="78" t="s">
        <v>20</v>
      </c>
      <c r="J51" s="78" t="s">
        <v>60</v>
      </c>
      <c r="O51" s="78" t="s">
        <v>61</v>
      </c>
      <c r="R51" s="78" t="s">
        <v>74</v>
      </c>
      <c r="W51" s="78" t="s">
        <v>119</v>
      </c>
      <c r="Z51" s="78" t="s">
        <v>149</v>
      </c>
      <c r="AG51" s="78" t="s">
        <v>148</v>
      </c>
    </row>
    <row r="52" spans="1:38" s="78" customFormat="1" ht="12.75" x14ac:dyDescent="0.2">
      <c r="C52" s="78" t="s">
        <v>150</v>
      </c>
      <c r="G52" s="78" t="s">
        <v>86</v>
      </c>
      <c r="J52" s="78" t="s">
        <v>76</v>
      </c>
      <c r="O52" s="78" t="s">
        <v>21</v>
      </c>
      <c r="R52" s="78" t="s">
        <v>137</v>
      </c>
      <c r="W52" s="78" t="s">
        <v>78</v>
      </c>
      <c r="Z52" s="78" t="s">
        <v>62</v>
      </c>
      <c r="AG52" s="78" t="s">
        <v>129</v>
      </c>
    </row>
    <row r="53" spans="1:38" x14ac:dyDescent="0.25">
      <c r="B53" s="76"/>
      <c r="C53" s="76"/>
      <c r="E53" s="162" t="s">
        <v>81</v>
      </c>
      <c r="Z53" s="81" t="s">
        <v>222</v>
      </c>
    </row>
    <row r="54" spans="1:38" x14ac:dyDescent="0.25">
      <c r="B54" s="76"/>
      <c r="C54" s="76"/>
      <c r="Z54" s="162" t="s">
        <v>82</v>
      </c>
    </row>
    <row r="55" spans="1:38" x14ac:dyDescent="0.25">
      <c r="E55" s="162"/>
    </row>
    <row r="56" spans="1:38" x14ac:dyDescent="0.25">
      <c r="E56" s="162"/>
    </row>
    <row r="57" spans="1:38" x14ac:dyDescent="0.25">
      <c r="E57" s="162"/>
    </row>
    <row r="58" spans="1:38" x14ac:dyDescent="0.25">
      <c r="E58" s="162"/>
      <c r="X58" s="67" t="s">
        <v>161</v>
      </c>
    </row>
    <row r="60" spans="1:38" ht="16.5" x14ac:dyDescent="0.25">
      <c r="E60" s="83"/>
      <c r="Z60" s="162"/>
    </row>
  </sheetData>
  <mergeCells count="19">
    <mergeCell ref="A39:G39"/>
    <mergeCell ref="I39:AL39"/>
    <mergeCell ref="A40:G40"/>
    <mergeCell ref="A41:G41"/>
    <mergeCell ref="A43:A44"/>
    <mergeCell ref="B43:B44"/>
    <mergeCell ref="AL43:AL44"/>
    <mergeCell ref="A6:A7"/>
    <mergeCell ref="B6:B7"/>
    <mergeCell ref="AL6:AL7"/>
    <mergeCell ref="C35:J35"/>
    <mergeCell ref="A38:G38"/>
    <mergeCell ref="I38:AL38"/>
    <mergeCell ref="A4:G4"/>
    <mergeCell ref="A1:G1"/>
    <mergeCell ref="I1:AL1"/>
    <mergeCell ref="A2:G2"/>
    <mergeCell ref="I2:AL2"/>
    <mergeCell ref="A3:G3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topLeftCell="B14" zoomScale="96" zoomScaleNormal="96" workbookViewId="0">
      <selection activeCell="B27" sqref="A27:XFD27"/>
    </sheetView>
  </sheetViews>
  <sheetFormatPr defaultColWidth="9" defaultRowHeight="15.75" x14ac:dyDescent="0.25"/>
  <cols>
    <col min="1" max="1" width="4.25" style="67" customWidth="1"/>
    <col min="2" max="2" width="18" style="67" customWidth="1"/>
    <col min="3" max="3" width="4.75" style="67" customWidth="1"/>
    <col min="4" max="7" width="3.125" style="67" customWidth="1"/>
    <col min="8" max="8" width="3.375" style="67" customWidth="1"/>
    <col min="9" max="14" width="3.125" style="67" customWidth="1"/>
    <col min="15" max="15" width="3.25" style="67" customWidth="1"/>
    <col min="16" max="32" width="3.125" style="67" customWidth="1"/>
    <col min="33" max="34" width="3.25" style="67" customWidth="1"/>
    <col min="35" max="35" width="7.75" style="67" customWidth="1"/>
    <col min="36" max="43" width="3.5" style="67" customWidth="1"/>
    <col min="44" max="16384" width="9" style="67"/>
  </cols>
  <sheetData>
    <row r="1" spans="1:37" ht="18" customHeight="1" x14ac:dyDescent="0.3">
      <c r="A1" s="198" t="s">
        <v>125</v>
      </c>
      <c r="B1" s="198"/>
      <c r="C1" s="198"/>
      <c r="D1" s="198"/>
      <c r="E1" s="198"/>
      <c r="F1" s="198"/>
      <c r="G1" s="198"/>
      <c r="I1" s="199" t="s">
        <v>165</v>
      </c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7" ht="16.5" customHeight="1" x14ac:dyDescent="0.3">
      <c r="A2" s="198" t="s">
        <v>126</v>
      </c>
      <c r="B2" s="198"/>
      <c r="C2" s="198"/>
      <c r="D2" s="198"/>
      <c r="E2" s="198"/>
      <c r="F2" s="198"/>
      <c r="G2" s="198"/>
      <c r="I2" s="200" t="s">
        <v>254</v>
      </c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7" x14ac:dyDescent="0.25">
      <c r="A3" s="197" t="s">
        <v>4</v>
      </c>
      <c r="B3" s="197"/>
      <c r="C3" s="197"/>
      <c r="D3" s="197"/>
      <c r="E3" s="197"/>
      <c r="F3" s="197"/>
      <c r="G3" s="197"/>
    </row>
    <row r="4" spans="1:37" x14ac:dyDescent="0.25">
      <c r="A4" s="197" t="s">
        <v>5</v>
      </c>
      <c r="B4" s="197"/>
      <c r="C4" s="197"/>
      <c r="D4" s="197"/>
      <c r="E4" s="197"/>
      <c r="F4" s="197"/>
      <c r="G4" s="197"/>
    </row>
    <row r="5" spans="1:37" ht="8.25" customHeight="1" x14ac:dyDescent="0.25">
      <c r="A5" s="68"/>
    </row>
    <row r="6" spans="1:37" s="75" customFormat="1" ht="18.75" customHeight="1" x14ac:dyDescent="0.25">
      <c r="A6" s="201" t="s">
        <v>6</v>
      </c>
      <c r="B6" s="202" t="s">
        <v>7</v>
      </c>
      <c r="C6" s="167" t="s">
        <v>8</v>
      </c>
      <c r="D6" s="132">
        <v>1</v>
      </c>
      <c r="E6" s="132">
        <v>2</v>
      </c>
      <c r="F6" s="132">
        <v>3</v>
      </c>
      <c r="G6" s="132">
        <v>4</v>
      </c>
      <c r="H6" s="132">
        <v>5</v>
      </c>
      <c r="I6" s="132">
        <v>6</v>
      </c>
      <c r="J6" s="132">
        <v>7</v>
      </c>
      <c r="K6" s="132">
        <v>8</v>
      </c>
      <c r="L6" s="132">
        <v>9</v>
      </c>
      <c r="M6" s="132">
        <v>10</v>
      </c>
      <c r="N6" s="132">
        <v>11</v>
      </c>
      <c r="O6" s="132">
        <v>12</v>
      </c>
      <c r="P6" s="132">
        <v>13</v>
      </c>
      <c r="Q6" s="132">
        <v>14</v>
      </c>
      <c r="R6" s="132">
        <v>15</v>
      </c>
      <c r="S6" s="132">
        <v>16</v>
      </c>
      <c r="T6" s="132">
        <v>17</v>
      </c>
      <c r="U6" s="132">
        <v>18</v>
      </c>
      <c r="V6" s="132">
        <v>19</v>
      </c>
      <c r="W6" s="132">
        <v>20</v>
      </c>
      <c r="X6" s="132">
        <v>21</v>
      </c>
      <c r="Y6" s="132">
        <v>22</v>
      </c>
      <c r="Z6" s="132">
        <v>23</v>
      </c>
      <c r="AA6" s="132">
        <v>24</v>
      </c>
      <c r="AB6" s="132">
        <v>25</v>
      </c>
      <c r="AC6" s="132">
        <v>26</v>
      </c>
      <c r="AD6" s="132">
        <v>27</v>
      </c>
      <c r="AE6" s="132">
        <v>28</v>
      </c>
      <c r="AF6" s="132">
        <v>29</v>
      </c>
      <c r="AG6" s="132">
        <v>30</v>
      </c>
      <c r="AH6" s="132">
        <v>31</v>
      </c>
      <c r="AI6" s="201" t="s">
        <v>9</v>
      </c>
      <c r="AK6" s="75" t="s">
        <v>145</v>
      </c>
    </row>
    <row r="7" spans="1:37" s="75" customFormat="1" ht="28.5" x14ac:dyDescent="0.25">
      <c r="A7" s="201"/>
      <c r="B7" s="202"/>
      <c r="C7" s="167" t="s">
        <v>10</v>
      </c>
      <c r="D7" s="134">
        <v>5</v>
      </c>
      <c r="E7" s="134">
        <v>6</v>
      </c>
      <c r="F7" s="134">
        <v>7</v>
      </c>
      <c r="G7" s="134" t="s">
        <v>233</v>
      </c>
      <c r="H7" s="139">
        <v>2</v>
      </c>
      <c r="I7" s="134">
        <v>3</v>
      </c>
      <c r="J7" s="134">
        <v>4</v>
      </c>
      <c r="K7" s="134">
        <v>5</v>
      </c>
      <c r="L7" s="134">
        <v>6</v>
      </c>
      <c r="M7" s="134">
        <v>7</v>
      </c>
      <c r="N7" s="134" t="s">
        <v>233</v>
      </c>
      <c r="O7" s="139">
        <v>2</v>
      </c>
      <c r="P7" s="134">
        <v>3</v>
      </c>
      <c r="Q7" s="134">
        <v>4</v>
      </c>
      <c r="R7" s="134">
        <v>5</v>
      </c>
      <c r="S7" s="134">
        <v>6</v>
      </c>
      <c r="T7" s="134">
        <v>7</v>
      </c>
      <c r="U7" s="134" t="s">
        <v>233</v>
      </c>
      <c r="V7" s="139">
        <v>2</v>
      </c>
      <c r="W7" s="134">
        <v>3</v>
      </c>
      <c r="X7" s="134">
        <v>4</v>
      </c>
      <c r="Y7" s="134">
        <v>5</v>
      </c>
      <c r="Z7" s="134">
        <v>6</v>
      </c>
      <c r="AA7" s="134">
        <v>7</v>
      </c>
      <c r="AB7" s="134" t="s">
        <v>233</v>
      </c>
      <c r="AC7" s="139">
        <v>2</v>
      </c>
      <c r="AD7" s="134">
        <v>3</v>
      </c>
      <c r="AE7" s="134">
        <v>4</v>
      </c>
      <c r="AF7" s="134">
        <v>5</v>
      </c>
      <c r="AG7" s="134">
        <v>6</v>
      </c>
      <c r="AH7" s="134">
        <v>7</v>
      </c>
      <c r="AI7" s="202"/>
      <c r="AK7" s="160" t="s">
        <v>146</v>
      </c>
    </row>
    <row r="8" spans="1:37" ht="15.75" customHeight="1" x14ac:dyDescent="0.25">
      <c r="A8" s="72" t="s">
        <v>18</v>
      </c>
      <c r="B8" s="101" t="s">
        <v>225</v>
      </c>
      <c r="C8" s="165"/>
      <c r="D8" s="165" t="s">
        <v>20</v>
      </c>
      <c r="E8" s="165" t="s">
        <v>20</v>
      </c>
      <c r="F8" s="165" t="s">
        <v>20</v>
      </c>
      <c r="G8" s="168" t="s">
        <v>20</v>
      </c>
      <c r="H8" s="165" t="s">
        <v>20</v>
      </c>
      <c r="I8" s="165" t="s">
        <v>20</v>
      </c>
      <c r="J8" s="165" t="s">
        <v>20</v>
      </c>
      <c r="K8" s="165" t="s">
        <v>20</v>
      </c>
      <c r="L8" s="165" t="s">
        <v>20</v>
      </c>
      <c r="M8" s="165" t="s">
        <v>20</v>
      </c>
      <c r="N8" s="168" t="s">
        <v>20</v>
      </c>
      <c r="O8" s="165" t="s">
        <v>20</v>
      </c>
      <c r="P8" s="165" t="s">
        <v>20</v>
      </c>
      <c r="Q8" s="165" t="s">
        <v>20</v>
      </c>
      <c r="R8" s="165" t="s">
        <v>20</v>
      </c>
      <c r="S8" s="165" t="s">
        <v>20</v>
      </c>
      <c r="T8" s="165" t="s">
        <v>20</v>
      </c>
      <c r="U8" s="168"/>
      <c r="V8" s="165" t="s">
        <v>20</v>
      </c>
      <c r="W8" s="165" t="s">
        <v>20</v>
      </c>
      <c r="X8" s="165" t="s">
        <v>20</v>
      </c>
      <c r="Y8" s="165" t="s">
        <v>20</v>
      </c>
      <c r="Z8" s="165" t="s">
        <v>20</v>
      </c>
      <c r="AA8" s="165" t="s">
        <v>20</v>
      </c>
      <c r="AB8" s="168"/>
      <c r="AC8" s="165" t="s">
        <v>20</v>
      </c>
      <c r="AD8" s="165" t="s">
        <v>20</v>
      </c>
      <c r="AE8" s="165" t="s">
        <v>20</v>
      </c>
      <c r="AF8" s="165" t="s">
        <v>20</v>
      </c>
      <c r="AG8" s="165" t="s">
        <v>20</v>
      </c>
      <c r="AH8" s="165" t="s">
        <v>21</v>
      </c>
      <c r="AI8" s="165">
        <f>COUNTIF(D8:AH8,"X")+COUNTIF(D8:AH8,"Ho")+COUNTIF(D8:AH8,"VN")+COUNTIF(D8:AH8,"CT")</f>
        <v>28</v>
      </c>
    </row>
    <row r="9" spans="1:37" ht="15.75" customHeight="1" x14ac:dyDescent="0.25">
      <c r="A9" s="72" t="s">
        <v>22</v>
      </c>
      <c r="B9" s="101" t="s">
        <v>93</v>
      </c>
      <c r="C9" s="165"/>
      <c r="D9" s="165" t="s">
        <v>20</v>
      </c>
      <c r="E9" s="165" t="s">
        <v>20</v>
      </c>
      <c r="F9" s="165"/>
      <c r="G9" s="168" t="s">
        <v>20</v>
      </c>
      <c r="H9" s="165" t="s">
        <v>20</v>
      </c>
      <c r="I9" s="165" t="s">
        <v>20</v>
      </c>
      <c r="J9" s="165" t="s">
        <v>20</v>
      </c>
      <c r="K9" s="165" t="s">
        <v>20</v>
      </c>
      <c r="L9" s="165" t="s">
        <v>20</v>
      </c>
      <c r="M9" s="165"/>
      <c r="N9" s="168"/>
      <c r="O9" s="165" t="s">
        <v>20</v>
      </c>
      <c r="P9" s="165" t="s">
        <v>20</v>
      </c>
      <c r="Q9" s="165" t="s">
        <v>20</v>
      </c>
      <c r="R9" s="165" t="s">
        <v>20</v>
      </c>
      <c r="S9" s="165" t="s">
        <v>20</v>
      </c>
      <c r="T9" s="165" t="s">
        <v>20</v>
      </c>
      <c r="U9" s="168"/>
      <c r="V9" s="165" t="s">
        <v>20</v>
      </c>
      <c r="W9" s="165" t="s">
        <v>20</v>
      </c>
      <c r="X9" s="165" t="s">
        <v>20</v>
      </c>
      <c r="Y9" s="165" t="s">
        <v>20</v>
      </c>
      <c r="Z9" s="165" t="s">
        <v>20</v>
      </c>
      <c r="AA9" s="165"/>
      <c r="AB9" s="168"/>
      <c r="AC9" s="165" t="s">
        <v>20</v>
      </c>
      <c r="AD9" s="165" t="s">
        <v>20</v>
      </c>
      <c r="AE9" s="165" t="s">
        <v>20</v>
      </c>
      <c r="AF9" s="165" t="s">
        <v>20</v>
      </c>
      <c r="AG9" s="165" t="s">
        <v>20</v>
      </c>
      <c r="AH9" s="165" t="s">
        <v>21</v>
      </c>
      <c r="AI9" s="171">
        <f t="shared" ref="AI9:AI26" si="0">COUNTIF(D9:AH9,"X")+COUNTIF(D9:AH9,"Ho")+COUNTIF(D9:AH9,"VN")+COUNTIF(D9:AH9,"CT")</f>
        <v>24</v>
      </c>
    </row>
    <row r="10" spans="1:37" ht="15.75" customHeight="1" x14ac:dyDescent="0.25">
      <c r="A10" s="72" t="s">
        <v>24</v>
      </c>
      <c r="B10" s="101" t="s">
        <v>23</v>
      </c>
      <c r="C10" s="165"/>
      <c r="D10" s="165" t="s">
        <v>20</v>
      </c>
      <c r="E10" s="165" t="s">
        <v>20</v>
      </c>
      <c r="F10" s="165" t="s">
        <v>20</v>
      </c>
      <c r="G10" s="168"/>
      <c r="H10" s="165" t="s">
        <v>20</v>
      </c>
      <c r="I10" s="165" t="s">
        <v>20</v>
      </c>
      <c r="J10" s="165" t="s">
        <v>20</v>
      </c>
      <c r="K10" s="165" t="s">
        <v>20</v>
      </c>
      <c r="L10" s="165" t="s">
        <v>20</v>
      </c>
      <c r="M10" s="165" t="s">
        <v>20</v>
      </c>
      <c r="N10" s="168" t="s">
        <v>20</v>
      </c>
      <c r="O10" s="165" t="s">
        <v>20</v>
      </c>
      <c r="P10" s="165" t="s">
        <v>20</v>
      </c>
      <c r="Q10" s="165" t="s">
        <v>20</v>
      </c>
      <c r="R10" s="165" t="s">
        <v>20</v>
      </c>
      <c r="S10" s="165" t="s">
        <v>20</v>
      </c>
      <c r="T10" s="165" t="s">
        <v>20</v>
      </c>
      <c r="U10" s="168"/>
      <c r="V10" s="165" t="s">
        <v>20</v>
      </c>
      <c r="W10" s="165" t="s">
        <v>20</v>
      </c>
      <c r="X10" s="165" t="s">
        <v>20</v>
      </c>
      <c r="Y10" s="165" t="s">
        <v>20</v>
      </c>
      <c r="Z10" s="165" t="s">
        <v>20</v>
      </c>
      <c r="AA10" s="165" t="s">
        <v>20</v>
      </c>
      <c r="AB10" s="168"/>
      <c r="AC10" s="165" t="s">
        <v>20</v>
      </c>
      <c r="AD10" s="165" t="s">
        <v>20</v>
      </c>
      <c r="AE10" s="165" t="s">
        <v>20</v>
      </c>
      <c r="AF10" s="165" t="s">
        <v>20</v>
      </c>
      <c r="AG10" s="165" t="s">
        <v>20</v>
      </c>
      <c r="AH10" s="165" t="s">
        <v>21</v>
      </c>
      <c r="AI10" s="171">
        <f t="shared" si="0"/>
        <v>27</v>
      </c>
    </row>
    <row r="11" spans="1:37" ht="15.75" customHeight="1" x14ac:dyDescent="0.25">
      <c r="A11" s="72" t="s">
        <v>28</v>
      </c>
      <c r="B11" s="101" t="s">
        <v>31</v>
      </c>
      <c r="C11" s="165"/>
      <c r="D11" s="165" t="s">
        <v>20</v>
      </c>
      <c r="E11" s="165" t="s">
        <v>20</v>
      </c>
      <c r="F11" s="165" t="s">
        <v>20</v>
      </c>
      <c r="G11" s="168"/>
      <c r="H11" s="165" t="s">
        <v>20</v>
      </c>
      <c r="I11" s="165" t="s">
        <v>20</v>
      </c>
      <c r="J11" s="165" t="s">
        <v>20</v>
      </c>
      <c r="K11" s="165" t="s">
        <v>20</v>
      </c>
      <c r="L11" s="165" t="s">
        <v>20</v>
      </c>
      <c r="M11" s="165"/>
      <c r="N11" s="168" t="s">
        <v>20</v>
      </c>
      <c r="O11" s="165" t="s">
        <v>20</v>
      </c>
      <c r="P11" s="165" t="s">
        <v>20</v>
      </c>
      <c r="Q11" s="165" t="s">
        <v>119</v>
      </c>
      <c r="R11" s="165" t="s">
        <v>119</v>
      </c>
      <c r="S11" s="165" t="s">
        <v>20</v>
      </c>
      <c r="T11" s="165" t="s">
        <v>20</v>
      </c>
      <c r="U11" s="168"/>
      <c r="V11" s="165" t="s">
        <v>20</v>
      </c>
      <c r="W11" s="165" t="s">
        <v>20</v>
      </c>
      <c r="X11" s="165" t="s">
        <v>20</v>
      </c>
      <c r="Y11" s="165" t="s">
        <v>20</v>
      </c>
      <c r="Z11" s="165"/>
      <c r="AA11" s="165" t="s">
        <v>20</v>
      </c>
      <c r="AB11" s="168" t="s">
        <v>20</v>
      </c>
      <c r="AC11" s="165" t="s">
        <v>20</v>
      </c>
      <c r="AD11" s="165" t="s">
        <v>20</v>
      </c>
      <c r="AE11" s="165" t="s">
        <v>20</v>
      </c>
      <c r="AF11" s="165" t="s">
        <v>20</v>
      </c>
      <c r="AG11" s="165" t="s">
        <v>20</v>
      </c>
      <c r="AH11" s="165"/>
      <c r="AI11" s="171">
        <f t="shared" si="0"/>
        <v>26</v>
      </c>
    </row>
    <row r="12" spans="1:37" ht="15.75" customHeight="1" x14ac:dyDescent="0.25">
      <c r="A12" s="72" t="s">
        <v>30</v>
      </c>
      <c r="B12" s="101" t="s">
        <v>25</v>
      </c>
      <c r="C12" s="165"/>
      <c r="D12" s="165" t="s">
        <v>20</v>
      </c>
      <c r="E12" s="165" t="s">
        <v>20</v>
      </c>
      <c r="F12" s="165"/>
      <c r="G12" s="168"/>
      <c r="H12" s="165" t="s">
        <v>20</v>
      </c>
      <c r="I12" s="165" t="s">
        <v>20</v>
      </c>
      <c r="J12" s="165" t="s">
        <v>20</v>
      </c>
      <c r="K12" s="165" t="s">
        <v>20</v>
      </c>
      <c r="L12" s="165" t="s">
        <v>20</v>
      </c>
      <c r="M12" s="165"/>
      <c r="N12" s="168"/>
      <c r="O12" s="165" t="s">
        <v>20</v>
      </c>
      <c r="P12" s="165" t="s">
        <v>20</v>
      </c>
      <c r="Q12" s="165" t="s">
        <v>20</v>
      </c>
      <c r="R12" s="165" t="s">
        <v>20</v>
      </c>
      <c r="S12" s="165" t="s">
        <v>20</v>
      </c>
      <c r="T12" s="165"/>
      <c r="U12" s="168"/>
      <c r="V12" s="165" t="s">
        <v>20</v>
      </c>
      <c r="W12" s="165" t="s">
        <v>20</v>
      </c>
      <c r="X12" s="165" t="s">
        <v>20</v>
      </c>
      <c r="Y12" s="165" t="s">
        <v>20</v>
      </c>
      <c r="Z12" s="165" t="s">
        <v>20</v>
      </c>
      <c r="AA12" s="165"/>
      <c r="AB12" s="168"/>
      <c r="AC12" s="165" t="s">
        <v>20</v>
      </c>
      <c r="AD12" s="165" t="s">
        <v>20</v>
      </c>
      <c r="AE12" s="165" t="s">
        <v>20</v>
      </c>
      <c r="AF12" s="165" t="s">
        <v>20</v>
      </c>
      <c r="AG12" s="165" t="s">
        <v>20</v>
      </c>
      <c r="AH12" s="165" t="s">
        <v>21</v>
      </c>
      <c r="AI12" s="171">
        <f t="shared" si="0"/>
        <v>22</v>
      </c>
    </row>
    <row r="13" spans="1:37" ht="15.75" customHeight="1" x14ac:dyDescent="0.25">
      <c r="A13" s="72" t="s">
        <v>32</v>
      </c>
      <c r="B13" s="101" t="s">
        <v>33</v>
      </c>
      <c r="C13" s="165"/>
      <c r="D13" s="165" t="s">
        <v>20</v>
      </c>
      <c r="E13" s="165" t="s">
        <v>20</v>
      </c>
      <c r="F13" s="165" t="s">
        <v>20</v>
      </c>
      <c r="G13" s="168"/>
      <c r="H13" s="165" t="s">
        <v>20</v>
      </c>
      <c r="I13" s="165" t="s">
        <v>20</v>
      </c>
      <c r="J13" s="165" t="s">
        <v>20</v>
      </c>
      <c r="K13" s="165" t="s">
        <v>20</v>
      </c>
      <c r="L13" s="165" t="s">
        <v>20</v>
      </c>
      <c r="M13" s="165"/>
      <c r="N13" s="168"/>
      <c r="O13" s="165" t="s">
        <v>20</v>
      </c>
      <c r="P13" s="165" t="s">
        <v>20</v>
      </c>
      <c r="Q13" s="165" t="s">
        <v>20</v>
      </c>
      <c r="R13" s="165" t="s">
        <v>61</v>
      </c>
      <c r="S13" s="165" t="s">
        <v>20</v>
      </c>
      <c r="T13" s="165"/>
      <c r="U13" s="168"/>
      <c r="V13" s="165" t="s">
        <v>20</v>
      </c>
      <c r="W13" s="165" t="s">
        <v>20</v>
      </c>
      <c r="X13" s="165" t="s">
        <v>20</v>
      </c>
      <c r="Y13" s="165" t="s">
        <v>20</v>
      </c>
      <c r="Z13" s="165" t="s">
        <v>20</v>
      </c>
      <c r="AA13" s="165"/>
      <c r="AB13" s="168"/>
      <c r="AC13" s="165" t="s">
        <v>20</v>
      </c>
      <c r="AD13" s="165" t="s">
        <v>20</v>
      </c>
      <c r="AE13" s="165" t="s">
        <v>20</v>
      </c>
      <c r="AF13" s="165" t="s">
        <v>20</v>
      </c>
      <c r="AG13" s="165" t="s">
        <v>20</v>
      </c>
      <c r="AH13" s="165" t="s">
        <v>21</v>
      </c>
      <c r="AI13" s="171">
        <f t="shared" si="0"/>
        <v>22</v>
      </c>
    </row>
    <row r="14" spans="1:37" ht="15.75" customHeight="1" x14ac:dyDescent="0.25">
      <c r="A14" s="72" t="s">
        <v>34</v>
      </c>
      <c r="B14" s="101" t="s">
        <v>35</v>
      </c>
      <c r="C14" s="165"/>
      <c r="D14" s="165" t="s">
        <v>20</v>
      </c>
      <c r="E14" s="165" t="s">
        <v>20</v>
      </c>
      <c r="F14" s="165"/>
      <c r="G14" s="168"/>
      <c r="H14" s="165" t="s">
        <v>20</v>
      </c>
      <c r="I14" s="165" t="s">
        <v>20</v>
      </c>
      <c r="J14" s="165" t="s">
        <v>20</v>
      </c>
      <c r="K14" s="165" t="s">
        <v>20</v>
      </c>
      <c r="L14" s="165" t="s">
        <v>20</v>
      </c>
      <c r="M14" s="165"/>
      <c r="N14" s="168"/>
      <c r="O14" s="165" t="s">
        <v>20</v>
      </c>
      <c r="P14" s="165" t="s">
        <v>20</v>
      </c>
      <c r="Q14" s="165" t="s">
        <v>20</v>
      </c>
      <c r="R14" s="165" t="s">
        <v>20</v>
      </c>
      <c r="S14" s="165" t="s">
        <v>20</v>
      </c>
      <c r="T14" s="165"/>
      <c r="U14" s="168"/>
      <c r="V14" s="165" t="s">
        <v>20</v>
      </c>
      <c r="W14" s="165" t="s">
        <v>20</v>
      </c>
      <c r="X14" s="165" t="s">
        <v>20</v>
      </c>
      <c r="Y14" s="165" t="s">
        <v>20</v>
      </c>
      <c r="Z14" s="165" t="s">
        <v>20</v>
      </c>
      <c r="AA14" s="165"/>
      <c r="AB14" s="168"/>
      <c r="AC14" s="165" t="s">
        <v>61</v>
      </c>
      <c r="AD14" s="165" t="s">
        <v>61</v>
      </c>
      <c r="AE14" s="165" t="s">
        <v>61</v>
      </c>
      <c r="AF14" s="165" t="s">
        <v>61</v>
      </c>
      <c r="AG14" s="165" t="s">
        <v>61</v>
      </c>
      <c r="AH14" s="165" t="s">
        <v>21</v>
      </c>
      <c r="AI14" s="171">
        <f t="shared" si="0"/>
        <v>17</v>
      </c>
    </row>
    <row r="15" spans="1:37" ht="15.75" customHeight="1" x14ac:dyDescent="0.25">
      <c r="A15" s="72" t="s">
        <v>36</v>
      </c>
      <c r="B15" s="101" t="s">
        <v>37</v>
      </c>
      <c r="C15" s="165"/>
      <c r="D15" s="165" t="s">
        <v>20</v>
      </c>
      <c r="E15" s="165" t="s">
        <v>20</v>
      </c>
      <c r="F15" s="165"/>
      <c r="G15" s="168"/>
      <c r="H15" s="165" t="s">
        <v>20</v>
      </c>
      <c r="I15" s="165" t="s">
        <v>20</v>
      </c>
      <c r="J15" s="165" t="s">
        <v>20</v>
      </c>
      <c r="K15" s="165" t="s">
        <v>20</v>
      </c>
      <c r="L15" s="165" t="s">
        <v>20</v>
      </c>
      <c r="M15" s="165" t="s">
        <v>20</v>
      </c>
      <c r="N15" s="168"/>
      <c r="O15" s="165" t="s">
        <v>20</v>
      </c>
      <c r="P15" s="165" t="s">
        <v>20</v>
      </c>
      <c r="Q15" s="165" t="s">
        <v>20</v>
      </c>
      <c r="R15" s="165" t="s">
        <v>20</v>
      </c>
      <c r="S15" s="165" t="s">
        <v>20</v>
      </c>
      <c r="T15" s="165"/>
      <c r="U15" s="168"/>
      <c r="V15" s="165" t="s">
        <v>20</v>
      </c>
      <c r="W15" s="165" t="s">
        <v>20</v>
      </c>
      <c r="X15" s="165" t="s">
        <v>20</v>
      </c>
      <c r="Y15" s="165" t="s">
        <v>20</v>
      </c>
      <c r="Z15" s="165" t="s">
        <v>20</v>
      </c>
      <c r="AA15" s="165"/>
      <c r="AB15" s="168"/>
      <c r="AC15" s="165" t="s">
        <v>20</v>
      </c>
      <c r="AD15" s="165" t="s">
        <v>20</v>
      </c>
      <c r="AE15" s="165" t="s">
        <v>20</v>
      </c>
      <c r="AF15" s="165" t="s">
        <v>20</v>
      </c>
      <c r="AG15" s="165" t="s">
        <v>20</v>
      </c>
      <c r="AH15" s="165" t="s">
        <v>21</v>
      </c>
      <c r="AI15" s="171">
        <f t="shared" si="0"/>
        <v>23</v>
      </c>
    </row>
    <row r="16" spans="1:37" ht="15.75" customHeight="1" x14ac:dyDescent="0.25">
      <c r="A16" s="72" t="s">
        <v>38</v>
      </c>
      <c r="B16" s="101" t="s">
        <v>39</v>
      </c>
      <c r="C16" s="165"/>
      <c r="D16" s="165" t="s">
        <v>20</v>
      </c>
      <c r="E16" s="165" t="s">
        <v>20</v>
      </c>
      <c r="F16" s="165"/>
      <c r="G16" s="168"/>
      <c r="H16" s="165" t="s">
        <v>20</v>
      </c>
      <c r="I16" s="165" t="s">
        <v>20</v>
      </c>
      <c r="J16" s="165" t="s">
        <v>20</v>
      </c>
      <c r="K16" s="165" t="s">
        <v>20</v>
      </c>
      <c r="L16" s="165" t="s">
        <v>20</v>
      </c>
      <c r="M16" s="165"/>
      <c r="N16" s="168"/>
      <c r="O16" s="165" t="s">
        <v>20</v>
      </c>
      <c r="P16" s="165" t="s">
        <v>20</v>
      </c>
      <c r="Q16" s="165" t="s">
        <v>61</v>
      </c>
      <c r="R16" s="165" t="s">
        <v>20</v>
      </c>
      <c r="S16" s="165" t="s">
        <v>20</v>
      </c>
      <c r="T16" s="165" t="s">
        <v>20</v>
      </c>
      <c r="U16" s="168"/>
      <c r="V16" s="165" t="s">
        <v>20</v>
      </c>
      <c r="W16" s="165" t="s">
        <v>71</v>
      </c>
      <c r="X16" s="165" t="s">
        <v>20</v>
      </c>
      <c r="Y16" s="165" t="s">
        <v>20</v>
      </c>
      <c r="Z16" s="165" t="s">
        <v>61</v>
      </c>
      <c r="AA16" s="165"/>
      <c r="AB16" s="168"/>
      <c r="AC16" s="165" t="s">
        <v>20</v>
      </c>
      <c r="AD16" s="165" t="s">
        <v>20</v>
      </c>
      <c r="AE16" s="165" t="s">
        <v>20</v>
      </c>
      <c r="AF16" s="165" t="s">
        <v>20</v>
      </c>
      <c r="AG16" s="165" t="s">
        <v>20</v>
      </c>
      <c r="AH16" s="165" t="s">
        <v>21</v>
      </c>
      <c r="AI16" s="171">
        <f t="shared" si="0"/>
        <v>20</v>
      </c>
    </row>
    <row r="17" spans="1:35" ht="15.75" customHeight="1" x14ac:dyDescent="0.25">
      <c r="A17" s="72" t="s">
        <v>40</v>
      </c>
      <c r="B17" s="101" t="s">
        <v>41</v>
      </c>
      <c r="C17" s="165"/>
      <c r="D17" s="165" t="s">
        <v>20</v>
      </c>
      <c r="E17" s="165" t="s">
        <v>20</v>
      </c>
      <c r="F17" s="165" t="s">
        <v>20</v>
      </c>
      <c r="G17" s="168"/>
      <c r="H17" s="165" t="s">
        <v>20</v>
      </c>
      <c r="I17" s="165" t="s">
        <v>20</v>
      </c>
      <c r="J17" s="165" t="s">
        <v>20</v>
      </c>
      <c r="K17" s="165" t="s">
        <v>20</v>
      </c>
      <c r="L17" s="165" t="s">
        <v>20</v>
      </c>
      <c r="M17" s="165" t="s">
        <v>71</v>
      </c>
      <c r="N17" s="168"/>
      <c r="O17" s="165" t="s">
        <v>61</v>
      </c>
      <c r="P17" s="165" t="s">
        <v>61</v>
      </c>
      <c r="Q17" s="165" t="s">
        <v>61</v>
      </c>
      <c r="R17" s="165" t="s">
        <v>61</v>
      </c>
      <c r="S17" s="165" t="s">
        <v>61</v>
      </c>
      <c r="T17" s="165"/>
      <c r="U17" s="168"/>
      <c r="V17" s="165" t="s">
        <v>20</v>
      </c>
      <c r="W17" s="165" t="s">
        <v>20</v>
      </c>
      <c r="X17" s="165" t="s">
        <v>20</v>
      </c>
      <c r="Y17" s="165" t="s">
        <v>20</v>
      </c>
      <c r="Z17" s="165" t="s">
        <v>20</v>
      </c>
      <c r="AA17" s="165"/>
      <c r="AB17" s="168"/>
      <c r="AC17" s="165" t="s">
        <v>20</v>
      </c>
      <c r="AD17" s="165" t="s">
        <v>20</v>
      </c>
      <c r="AE17" s="165" t="s">
        <v>20</v>
      </c>
      <c r="AF17" s="165" t="s">
        <v>20</v>
      </c>
      <c r="AG17" s="165" t="s">
        <v>20</v>
      </c>
      <c r="AH17" s="165" t="s">
        <v>21</v>
      </c>
      <c r="AI17" s="171">
        <f t="shared" si="0"/>
        <v>18</v>
      </c>
    </row>
    <row r="18" spans="1:35" ht="15.75" customHeight="1" x14ac:dyDescent="0.25">
      <c r="A18" s="72" t="s">
        <v>42</v>
      </c>
      <c r="B18" s="101" t="s">
        <v>43</v>
      </c>
      <c r="C18" s="165"/>
      <c r="D18" s="165"/>
      <c r="E18" s="165" t="s">
        <v>61</v>
      </c>
      <c r="F18" s="165" t="s">
        <v>61</v>
      </c>
      <c r="G18" s="168" t="s">
        <v>20</v>
      </c>
      <c r="H18" s="165" t="s">
        <v>20</v>
      </c>
      <c r="I18" s="165" t="s">
        <v>20</v>
      </c>
      <c r="J18" s="165" t="s">
        <v>20</v>
      </c>
      <c r="K18" s="165" t="s">
        <v>20</v>
      </c>
      <c r="L18" s="165" t="s">
        <v>20</v>
      </c>
      <c r="M18" s="165" t="s">
        <v>20</v>
      </c>
      <c r="N18" s="168"/>
      <c r="O18" s="165" t="s">
        <v>20</v>
      </c>
      <c r="P18" s="165"/>
      <c r="Q18" s="165" t="s">
        <v>20</v>
      </c>
      <c r="R18" s="165" t="s">
        <v>20</v>
      </c>
      <c r="S18" s="165" t="s">
        <v>20</v>
      </c>
      <c r="T18" s="165"/>
      <c r="U18" s="168" t="s">
        <v>20</v>
      </c>
      <c r="V18" s="165" t="s">
        <v>20</v>
      </c>
      <c r="W18" s="165"/>
      <c r="X18" s="165" t="s">
        <v>20</v>
      </c>
      <c r="Y18" s="165"/>
      <c r="Z18" s="165" t="s">
        <v>20</v>
      </c>
      <c r="AA18" s="165" t="s">
        <v>20</v>
      </c>
      <c r="AB18" s="168" t="s">
        <v>20</v>
      </c>
      <c r="AC18" s="165"/>
      <c r="AD18" s="165" t="s">
        <v>20</v>
      </c>
      <c r="AE18" s="165"/>
      <c r="AF18" s="165" t="s">
        <v>20</v>
      </c>
      <c r="AG18" s="165" t="s">
        <v>20</v>
      </c>
      <c r="AH18" s="165" t="s">
        <v>20</v>
      </c>
      <c r="AI18" s="171">
        <f t="shared" si="0"/>
        <v>21</v>
      </c>
    </row>
    <row r="19" spans="1:35" ht="15.75" customHeight="1" x14ac:dyDescent="0.25">
      <c r="A19" s="72" t="s">
        <v>44</v>
      </c>
      <c r="B19" s="101" t="s">
        <v>47</v>
      </c>
      <c r="C19" s="165"/>
      <c r="D19" s="165" t="s">
        <v>20</v>
      </c>
      <c r="E19" s="165" t="s">
        <v>71</v>
      </c>
      <c r="F19" s="165"/>
      <c r="G19" s="168"/>
      <c r="H19" s="165" t="s">
        <v>61</v>
      </c>
      <c r="I19" s="165" t="s">
        <v>20</v>
      </c>
      <c r="J19" s="165" t="s">
        <v>20</v>
      </c>
      <c r="K19" s="165" t="s">
        <v>20</v>
      </c>
      <c r="L19" s="165" t="s">
        <v>20</v>
      </c>
      <c r="M19" s="165"/>
      <c r="N19" s="168"/>
      <c r="O19" s="165" t="s">
        <v>20</v>
      </c>
      <c r="P19" s="165" t="s">
        <v>20</v>
      </c>
      <c r="Q19" s="165" t="s">
        <v>20</v>
      </c>
      <c r="R19" s="165" t="s">
        <v>20</v>
      </c>
      <c r="S19" s="165" t="s">
        <v>20</v>
      </c>
      <c r="T19" s="165"/>
      <c r="U19" s="168"/>
      <c r="V19" s="165" t="s">
        <v>20</v>
      </c>
      <c r="W19" s="165" t="s">
        <v>20</v>
      </c>
      <c r="X19" s="165" t="s">
        <v>20</v>
      </c>
      <c r="Y19" s="165" t="s">
        <v>20</v>
      </c>
      <c r="Z19" s="165" t="s">
        <v>20</v>
      </c>
      <c r="AA19" s="165" t="s">
        <v>20</v>
      </c>
      <c r="AB19" s="168"/>
      <c r="AC19" s="165" t="s">
        <v>20</v>
      </c>
      <c r="AD19" s="165" t="s">
        <v>20</v>
      </c>
      <c r="AE19" s="165" t="s">
        <v>20</v>
      </c>
      <c r="AF19" s="165" t="s">
        <v>20</v>
      </c>
      <c r="AG19" s="165" t="s">
        <v>20</v>
      </c>
      <c r="AH19" s="165" t="s">
        <v>21</v>
      </c>
      <c r="AI19" s="171">
        <f t="shared" si="0"/>
        <v>21</v>
      </c>
    </row>
    <row r="20" spans="1:35" ht="15.75" customHeight="1" x14ac:dyDescent="0.25">
      <c r="A20" s="72" t="s">
        <v>46</v>
      </c>
      <c r="B20" s="101" t="s">
        <v>49</v>
      </c>
      <c r="C20" s="165"/>
      <c r="D20" s="165" t="s">
        <v>20</v>
      </c>
      <c r="E20" s="165" t="s">
        <v>20</v>
      </c>
      <c r="F20" s="165" t="s">
        <v>20</v>
      </c>
      <c r="G20" s="168" t="s">
        <v>20</v>
      </c>
      <c r="H20" s="165" t="s">
        <v>20</v>
      </c>
      <c r="I20" s="165" t="s">
        <v>20</v>
      </c>
      <c r="J20" s="165" t="s">
        <v>20</v>
      </c>
      <c r="K20" s="165" t="s">
        <v>20</v>
      </c>
      <c r="L20" s="165" t="s">
        <v>20</v>
      </c>
      <c r="M20" s="165" t="s">
        <v>20</v>
      </c>
      <c r="N20" s="168"/>
      <c r="O20" s="165" t="s">
        <v>20</v>
      </c>
      <c r="P20" s="165" t="s">
        <v>20</v>
      </c>
      <c r="Q20" s="165" t="s">
        <v>20</v>
      </c>
      <c r="R20" s="165" t="s">
        <v>20</v>
      </c>
      <c r="S20" s="165" t="s">
        <v>20</v>
      </c>
      <c r="T20" s="165" t="s">
        <v>20</v>
      </c>
      <c r="U20" s="168"/>
      <c r="V20" s="165" t="s">
        <v>20</v>
      </c>
      <c r="W20" s="165" t="s">
        <v>20</v>
      </c>
      <c r="X20" s="165" t="s">
        <v>20</v>
      </c>
      <c r="Y20" s="165" t="s">
        <v>20</v>
      </c>
      <c r="Z20" s="165" t="s">
        <v>20</v>
      </c>
      <c r="AA20" s="165" t="s">
        <v>20</v>
      </c>
      <c r="AB20" s="168"/>
      <c r="AC20" s="165" t="s">
        <v>20</v>
      </c>
      <c r="AD20" s="165" t="s">
        <v>20</v>
      </c>
      <c r="AE20" s="165" t="s">
        <v>20</v>
      </c>
      <c r="AF20" s="165" t="s">
        <v>20</v>
      </c>
      <c r="AG20" s="165" t="s">
        <v>20</v>
      </c>
      <c r="AH20" s="165" t="s">
        <v>21</v>
      </c>
      <c r="AI20" s="171">
        <f t="shared" si="0"/>
        <v>27</v>
      </c>
    </row>
    <row r="21" spans="1:35" ht="15.75" customHeight="1" x14ac:dyDescent="0.25">
      <c r="A21" s="72" t="s">
        <v>48</v>
      </c>
      <c r="B21" s="101" t="s">
        <v>51</v>
      </c>
      <c r="C21" s="165"/>
      <c r="D21" s="165" t="s">
        <v>20</v>
      </c>
      <c r="E21" s="165" t="s">
        <v>20</v>
      </c>
      <c r="F21" s="165" t="s">
        <v>20</v>
      </c>
      <c r="G21" s="168" t="s">
        <v>20</v>
      </c>
      <c r="H21" s="165" t="s">
        <v>20</v>
      </c>
      <c r="I21" s="165" t="s">
        <v>20</v>
      </c>
      <c r="J21" s="165" t="s">
        <v>20</v>
      </c>
      <c r="K21" s="165" t="s">
        <v>20</v>
      </c>
      <c r="L21" s="165" t="s">
        <v>20</v>
      </c>
      <c r="M21" s="165" t="s">
        <v>20</v>
      </c>
      <c r="N21" s="168" t="s">
        <v>20</v>
      </c>
      <c r="O21" s="165"/>
      <c r="P21" s="165" t="s">
        <v>20</v>
      </c>
      <c r="Q21" s="165" t="s">
        <v>20</v>
      </c>
      <c r="R21" s="165" t="s">
        <v>20</v>
      </c>
      <c r="S21" s="165" t="s">
        <v>20</v>
      </c>
      <c r="T21" s="165" t="s">
        <v>20</v>
      </c>
      <c r="U21" s="168" t="s">
        <v>20</v>
      </c>
      <c r="V21" s="165" t="s">
        <v>20</v>
      </c>
      <c r="W21" s="165" t="s">
        <v>20</v>
      </c>
      <c r="X21" s="165" t="s">
        <v>20</v>
      </c>
      <c r="Y21" s="165" t="s">
        <v>20</v>
      </c>
      <c r="Z21" s="165" t="s">
        <v>20</v>
      </c>
      <c r="AA21" s="165" t="s">
        <v>20</v>
      </c>
      <c r="AB21" s="168"/>
      <c r="AC21" s="165" t="s">
        <v>20</v>
      </c>
      <c r="AD21" s="165"/>
      <c r="AE21" s="165" t="s">
        <v>20</v>
      </c>
      <c r="AF21" s="165" t="s">
        <v>20</v>
      </c>
      <c r="AG21" s="165" t="s">
        <v>20</v>
      </c>
      <c r="AH21" s="165" t="s">
        <v>20</v>
      </c>
      <c r="AI21" s="171">
        <f t="shared" si="0"/>
        <v>28</v>
      </c>
    </row>
    <row r="22" spans="1:35" ht="15.75" customHeight="1" x14ac:dyDescent="0.25">
      <c r="A22" s="72" t="s">
        <v>50</v>
      </c>
      <c r="B22" s="101" t="s">
        <v>53</v>
      </c>
      <c r="C22" s="165"/>
      <c r="D22" s="165" t="s">
        <v>20</v>
      </c>
      <c r="E22" s="165" t="s">
        <v>20</v>
      </c>
      <c r="F22" s="165" t="s">
        <v>20</v>
      </c>
      <c r="G22" s="168"/>
      <c r="H22" s="165" t="s">
        <v>20</v>
      </c>
      <c r="I22" s="165" t="s">
        <v>20</v>
      </c>
      <c r="J22" s="165" t="s">
        <v>20</v>
      </c>
      <c r="K22" s="165" t="s">
        <v>20</v>
      </c>
      <c r="L22" s="165" t="s">
        <v>20</v>
      </c>
      <c r="M22" s="165" t="s">
        <v>20</v>
      </c>
      <c r="N22" s="168"/>
      <c r="O22" s="165" t="s">
        <v>20</v>
      </c>
      <c r="P22" s="165" t="s">
        <v>20</v>
      </c>
      <c r="Q22" s="165" t="s">
        <v>20</v>
      </c>
      <c r="R22" s="165" t="s">
        <v>20</v>
      </c>
      <c r="S22" s="165" t="s">
        <v>20</v>
      </c>
      <c r="T22" s="165" t="s">
        <v>61</v>
      </c>
      <c r="U22" s="168"/>
      <c r="V22" s="165" t="s">
        <v>20</v>
      </c>
      <c r="W22" s="165" t="s">
        <v>20</v>
      </c>
      <c r="X22" s="165" t="s">
        <v>20</v>
      </c>
      <c r="Y22" s="165" t="s">
        <v>20</v>
      </c>
      <c r="Z22" s="165" t="s">
        <v>20</v>
      </c>
      <c r="AA22" s="165" t="s">
        <v>20</v>
      </c>
      <c r="AB22" s="168"/>
      <c r="AC22" s="165" t="s">
        <v>20</v>
      </c>
      <c r="AD22" s="165" t="s">
        <v>20</v>
      </c>
      <c r="AE22" s="165" t="s">
        <v>20</v>
      </c>
      <c r="AF22" s="165" t="s">
        <v>20</v>
      </c>
      <c r="AG22" s="165" t="s">
        <v>20</v>
      </c>
      <c r="AH22" s="165" t="s">
        <v>21</v>
      </c>
      <c r="AI22" s="171">
        <f t="shared" si="0"/>
        <v>25</v>
      </c>
    </row>
    <row r="23" spans="1:35" ht="15.75" customHeight="1" x14ac:dyDescent="0.25">
      <c r="A23" s="72" t="s">
        <v>52</v>
      </c>
      <c r="B23" s="101" t="s">
        <v>55</v>
      </c>
      <c r="C23" s="165"/>
      <c r="D23" s="165" t="s">
        <v>20</v>
      </c>
      <c r="E23" s="165" t="s">
        <v>20</v>
      </c>
      <c r="F23" s="165" t="s">
        <v>20</v>
      </c>
      <c r="G23" s="168"/>
      <c r="H23" s="165" t="s">
        <v>20</v>
      </c>
      <c r="I23" s="165" t="s">
        <v>20</v>
      </c>
      <c r="J23" s="165" t="s">
        <v>20</v>
      </c>
      <c r="K23" s="165" t="s">
        <v>20</v>
      </c>
      <c r="L23" s="165" t="s">
        <v>20</v>
      </c>
      <c r="M23" s="165" t="s">
        <v>20</v>
      </c>
      <c r="N23" s="168"/>
      <c r="O23" s="165" t="s">
        <v>20</v>
      </c>
      <c r="P23" s="165" t="s">
        <v>61</v>
      </c>
      <c r="Q23" s="165" t="s">
        <v>61</v>
      </c>
      <c r="R23" s="165" t="s">
        <v>61</v>
      </c>
      <c r="S23" s="165" t="s">
        <v>61</v>
      </c>
      <c r="T23" s="165" t="s">
        <v>61</v>
      </c>
      <c r="U23" s="168"/>
      <c r="V23" s="165" t="s">
        <v>20</v>
      </c>
      <c r="W23" s="165" t="s">
        <v>20</v>
      </c>
      <c r="X23" s="165" t="s">
        <v>20</v>
      </c>
      <c r="Y23" s="165" t="s">
        <v>20</v>
      </c>
      <c r="Z23" s="165" t="s">
        <v>20</v>
      </c>
      <c r="AA23" s="165" t="s">
        <v>20</v>
      </c>
      <c r="AB23" s="168"/>
      <c r="AC23" s="165" t="s">
        <v>20</v>
      </c>
      <c r="AD23" s="165" t="s">
        <v>20</v>
      </c>
      <c r="AE23" s="165" t="s">
        <v>20</v>
      </c>
      <c r="AF23" s="165" t="s">
        <v>20</v>
      </c>
      <c r="AG23" s="165" t="s">
        <v>20</v>
      </c>
      <c r="AH23" s="165" t="s">
        <v>21</v>
      </c>
      <c r="AI23" s="171">
        <f t="shared" si="0"/>
        <v>21</v>
      </c>
    </row>
    <row r="24" spans="1:35" ht="15.75" customHeight="1" x14ac:dyDescent="0.25">
      <c r="A24" s="72" t="s">
        <v>54</v>
      </c>
      <c r="B24" s="101" t="s">
        <v>57</v>
      </c>
      <c r="C24" s="165"/>
      <c r="D24" s="165" t="s">
        <v>20</v>
      </c>
      <c r="E24" s="165" t="s">
        <v>20</v>
      </c>
      <c r="F24" s="165" t="s">
        <v>20</v>
      </c>
      <c r="G24" s="168"/>
      <c r="H24" s="165" t="s">
        <v>61</v>
      </c>
      <c r="I24" s="165" t="s">
        <v>20</v>
      </c>
      <c r="J24" s="165" t="s">
        <v>20</v>
      </c>
      <c r="K24" s="165" t="s">
        <v>20</v>
      </c>
      <c r="L24" s="165" t="s">
        <v>20</v>
      </c>
      <c r="M24" s="165" t="s">
        <v>20</v>
      </c>
      <c r="N24" s="168"/>
      <c r="O24" s="165" t="s">
        <v>61</v>
      </c>
      <c r="P24" s="165" t="s">
        <v>20</v>
      </c>
      <c r="Q24" s="165" t="s">
        <v>20</v>
      </c>
      <c r="R24" s="165" t="s">
        <v>61</v>
      </c>
      <c r="S24" s="165" t="s">
        <v>20</v>
      </c>
      <c r="T24" s="165" t="s">
        <v>20</v>
      </c>
      <c r="U24" s="168"/>
      <c r="V24" s="165" t="s">
        <v>20</v>
      </c>
      <c r="W24" s="165" t="s">
        <v>20</v>
      </c>
      <c r="X24" s="165" t="s">
        <v>20</v>
      </c>
      <c r="Y24" s="165" t="s">
        <v>20</v>
      </c>
      <c r="Z24" s="165" t="s">
        <v>20</v>
      </c>
      <c r="AA24" s="165" t="s">
        <v>20</v>
      </c>
      <c r="AB24" s="168"/>
      <c r="AC24" s="165" t="s">
        <v>20</v>
      </c>
      <c r="AD24" s="165" t="s">
        <v>20</v>
      </c>
      <c r="AE24" s="165" t="s">
        <v>20</v>
      </c>
      <c r="AF24" s="165" t="s">
        <v>20</v>
      </c>
      <c r="AG24" s="165" t="s">
        <v>20</v>
      </c>
      <c r="AH24" s="165" t="s">
        <v>21</v>
      </c>
      <c r="AI24" s="171">
        <f t="shared" si="0"/>
        <v>23</v>
      </c>
    </row>
    <row r="25" spans="1:35" ht="15.75" customHeight="1" x14ac:dyDescent="0.25">
      <c r="A25" s="72" t="s">
        <v>56</v>
      </c>
      <c r="B25" s="101" t="s">
        <v>122</v>
      </c>
      <c r="C25" s="165"/>
      <c r="D25" s="165" t="s">
        <v>20</v>
      </c>
      <c r="E25" s="165" t="s">
        <v>20</v>
      </c>
      <c r="F25" s="165" t="s">
        <v>20</v>
      </c>
      <c r="G25" s="168" t="s">
        <v>20</v>
      </c>
      <c r="H25" s="165" t="s">
        <v>20</v>
      </c>
      <c r="I25" s="165" t="s">
        <v>20</v>
      </c>
      <c r="J25" s="165" t="s">
        <v>20</v>
      </c>
      <c r="K25" s="165" t="s">
        <v>20</v>
      </c>
      <c r="L25" s="165" t="s">
        <v>20</v>
      </c>
      <c r="M25" s="165" t="s">
        <v>20</v>
      </c>
      <c r="N25" s="168"/>
      <c r="O25" s="165" t="s">
        <v>20</v>
      </c>
      <c r="P25" s="165" t="s">
        <v>20</v>
      </c>
      <c r="Q25" s="165" t="s">
        <v>20</v>
      </c>
      <c r="R25" s="165" t="s">
        <v>20</v>
      </c>
      <c r="S25" s="165" t="s">
        <v>20</v>
      </c>
      <c r="T25" s="165" t="s">
        <v>20</v>
      </c>
      <c r="U25" s="168"/>
      <c r="V25" s="165" t="s">
        <v>20</v>
      </c>
      <c r="W25" s="165" t="s">
        <v>20</v>
      </c>
      <c r="X25" s="165" t="s">
        <v>20</v>
      </c>
      <c r="Y25" s="165" t="s">
        <v>20</v>
      </c>
      <c r="Z25" s="165" t="s">
        <v>20</v>
      </c>
      <c r="AA25" s="165" t="s">
        <v>20</v>
      </c>
      <c r="AB25" s="168"/>
      <c r="AC25" s="165" t="s">
        <v>20</v>
      </c>
      <c r="AD25" s="165" t="s">
        <v>20</v>
      </c>
      <c r="AE25" s="165" t="s">
        <v>20</v>
      </c>
      <c r="AF25" s="165" t="s">
        <v>20</v>
      </c>
      <c r="AG25" s="165" t="s">
        <v>20</v>
      </c>
      <c r="AH25" s="165" t="s">
        <v>21</v>
      </c>
      <c r="AI25" s="171">
        <f t="shared" si="0"/>
        <v>27</v>
      </c>
    </row>
    <row r="26" spans="1:35" ht="15.75" customHeight="1" x14ac:dyDescent="0.25">
      <c r="A26" s="72" t="s">
        <v>92</v>
      </c>
      <c r="B26" s="73" t="s">
        <v>123</v>
      </c>
      <c r="C26" s="165"/>
      <c r="D26" s="165" t="s">
        <v>20</v>
      </c>
      <c r="E26" s="165" t="s">
        <v>20</v>
      </c>
      <c r="F26" s="165" t="s">
        <v>20</v>
      </c>
      <c r="G26" s="168" t="s">
        <v>20</v>
      </c>
      <c r="H26" s="165" t="s">
        <v>61</v>
      </c>
      <c r="I26" s="165" t="s">
        <v>61</v>
      </c>
      <c r="J26" s="165" t="s">
        <v>61</v>
      </c>
      <c r="K26" s="165"/>
      <c r="L26" s="165" t="s">
        <v>20</v>
      </c>
      <c r="M26" s="165" t="s">
        <v>20</v>
      </c>
      <c r="N26" s="168" t="s">
        <v>20</v>
      </c>
      <c r="O26" s="165" t="s">
        <v>20</v>
      </c>
      <c r="P26" s="165" t="s">
        <v>20</v>
      </c>
      <c r="Q26" s="165" t="s">
        <v>20</v>
      </c>
      <c r="R26" s="165" t="s">
        <v>20</v>
      </c>
      <c r="S26" s="165" t="s">
        <v>20</v>
      </c>
      <c r="T26" s="165" t="s">
        <v>20</v>
      </c>
      <c r="U26" s="168" t="s">
        <v>20</v>
      </c>
      <c r="V26" s="165"/>
      <c r="W26" s="165" t="s">
        <v>20</v>
      </c>
      <c r="X26" s="165"/>
      <c r="Y26" s="165" t="s">
        <v>20</v>
      </c>
      <c r="Z26" s="165" t="s">
        <v>20</v>
      </c>
      <c r="AA26" s="165" t="s">
        <v>20</v>
      </c>
      <c r="AB26" s="168" t="s">
        <v>20</v>
      </c>
      <c r="AC26" s="165" t="s">
        <v>20</v>
      </c>
      <c r="AD26" s="165" t="s">
        <v>20</v>
      </c>
      <c r="AE26" s="165" t="s">
        <v>20</v>
      </c>
      <c r="AF26" s="165" t="s">
        <v>20</v>
      </c>
      <c r="AG26" s="165" t="s">
        <v>20</v>
      </c>
      <c r="AH26" s="165" t="s">
        <v>20</v>
      </c>
      <c r="AI26" s="171">
        <f t="shared" si="0"/>
        <v>25</v>
      </c>
    </row>
    <row r="27" spans="1:35" ht="31.15" customHeight="1" x14ac:dyDescent="0.25">
      <c r="A27" s="76"/>
      <c r="B27" s="221" t="s">
        <v>257</v>
      </c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76"/>
      <c r="AI27" s="76"/>
    </row>
    <row r="28" spans="1:35" s="78" customFormat="1" ht="12.75" x14ac:dyDescent="0.2">
      <c r="B28" s="79" t="s">
        <v>58</v>
      </c>
      <c r="C28" s="78" t="s">
        <v>59</v>
      </c>
      <c r="G28" s="78" t="s">
        <v>20</v>
      </c>
      <c r="J28" s="78" t="s">
        <v>60</v>
      </c>
      <c r="O28" s="78" t="s">
        <v>61</v>
      </c>
      <c r="R28" s="78" t="s">
        <v>74</v>
      </c>
      <c r="W28" s="78" t="s">
        <v>26</v>
      </c>
      <c r="Z28" s="78" t="s">
        <v>75</v>
      </c>
    </row>
    <row r="29" spans="1:35" s="78" customFormat="1" ht="12.75" x14ac:dyDescent="0.2">
      <c r="C29" s="78" t="s">
        <v>70</v>
      </c>
      <c r="G29" s="78" t="s">
        <v>71</v>
      </c>
      <c r="J29" s="78" t="s">
        <v>76</v>
      </c>
      <c r="O29" s="78" t="s">
        <v>21</v>
      </c>
      <c r="R29" s="78" t="s">
        <v>79</v>
      </c>
      <c r="W29" s="78" t="s">
        <v>80</v>
      </c>
      <c r="Z29" s="78" t="s">
        <v>62</v>
      </c>
    </row>
    <row r="30" spans="1:35" x14ac:dyDescent="0.25">
      <c r="B30" s="76"/>
      <c r="C30" s="76"/>
      <c r="E30" s="166"/>
      <c r="Z30" s="81" t="s">
        <v>256</v>
      </c>
    </row>
    <row r="31" spans="1:35" x14ac:dyDescent="0.25">
      <c r="B31" s="76"/>
      <c r="C31" s="76"/>
      <c r="E31" s="166" t="s">
        <v>154</v>
      </c>
      <c r="Z31" s="166" t="s">
        <v>162</v>
      </c>
    </row>
    <row r="32" spans="1:35" x14ac:dyDescent="0.25">
      <c r="E32" s="166"/>
    </row>
    <row r="33" spans="1:35" x14ac:dyDescent="0.25">
      <c r="E33" s="166"/>
    </row>
    <row r="34" spans="1:35" x14ac:dyDescent="0.25">
      <c r="E34" s="166"/>
    </row>
    <row r="35" spans="1:35" s="75" customFormat="1" x14ac:dyDescent="0.25">
      <c r="C35" s="203" t="s">
        <v>251</v>
      </c>
      <c r="D35" s="203"/>
      <c r="E35" s="203"/>
      <c r="F35" s="203"/>
      <c r="G35" s="203"/>
      <c r="H35" s="203"/>
      <c r="I35" s="203"/>
      <c r="J35" s="203"/>
      <c r="X35" s="75" t="s">
        <v>163</v>
      </c>
    </row>
    <row r="37" spans="1:35" ht="15" customHeight="1" x14ac:dyDescent="0.25"/>
    <row r="38" spans="1:35" ht="18" customHeight="1" x14ac:dyDescent="0.3">
      <c r="A38" s="198" t="s">
        <v>125</v>
      </c>
      <c r="B38" s="198"/>
      <c r="C38" s="198"/>
      <c r="D38" s="198"/>
      <c r="E38" s="198"/>
      <c r="F38" s="198"/>
      <c r="G38" s="198"/>
      <c r="I38" s="199" t="s">
        <v>165</v>
      </c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</row>
    <row r="39" spans="1:35" ht="16.5" customHeight="1" x14ac:dyDescent="0.3">
      <c r="A39" s="198" t="s">
        <v>126</v>
      </c>
      <c r="B39" s="198"/>
      <c r="C39" s="198"/>
      <c r="D39" s="198"/>
      <c r="E39" s="198"/>
      <c r="F39" s="198"/>
      <c r="G39" s="198"/>
      <c r="I39" s="200" t="s">
        <v>253</v>
      </c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</row>
    <row r="40" spans="1:35" x14ac:dyDescent="0.25">
      <c r="A40" s="197" t="s">
        <v>4</v>
      </c>
      <c r="B40" s="197"/>
      <c r="C40" s="197"/>
      <c r="D40" s="197"/>
      <c r="E40" s="197"/>
      <c r="F40" s="197"/>
      <c r="G40" s="197"/>
    </row>
    <row r="41" spans="1:35" x14ac:dyDescent="0.25">
      <c r="A41" s="197" t="s">
        <v>5</v>
      </c>
      <c r="B41" s="197"/>
      <c r="C41" s="197"/>
      <c r="D41" s="197"/>
      <c r="E41" s="197"/>
      <c r="F41" s="197"/>
      <c r="G41" s="197"/>
    </row>
    <row r="42" spans="1:35" ht="6" customHeight="1" x14ac:dyDescent="0.25">
      <c r="A42" s="68"/>
    </row>
    <row r="43" spans="1:35" ht="18.75" customHeight="1" x14ac:dyDescent="0.25">
      <c r="A43" s="201" t="s">
        <v>6</v>
      </c>
      <c r="B43" s="202" t="s">
        <v>7</v>
      </c>
      <c r="C43" s="167" t="s">
        <v>8</v>
      </c>
      <c r="D43" s="132">
        <v>1</v>
      </c>
      <c r="E43" s="132">
        <v>2</v>
      </c>
      <c r="F43" s="132">
        <v>3</v>
      </c>
      <c r="G43" s="132">
        <v>4</v>
      </c>
      <c r="H43" s="132">
        <v>5</v>
      </c>
      <c r="I43" s="132">
        <v>6</v>
      </c>
      <c r="J43" s="132">
        <v>7</v>
      </c>
      <c r="K43" s="132">
        <v>8</v>
      </c>
      <c r="L43" s="132">
        <v>9</v>
      </c>
      <c r="M43" s="132">
        <v>10</v>
      </c>
      <c r="N43" s="132">
        <v>11</v>
      </c>
      <c r="O43" s="132">
        <v>12</v>
      </c>
      <c r="P43" s="132">
        <v>13</v>
      </c>
      <c r="Q43" s="132">
        <v>14</v>
      </c>
      <c r="R43" s="132">
        <v>15</v>
      </c>
      <c r="S43" s="132">
        <v>16</v>
      </c>
      <c r="T43" s="132">
        <v>17</v>
      </c>
      <c r="U43" s="132">
        <v>18</v>
      </c>
      <c r="V43" s="132">
        <v>19</v>
      </c>
      <c r="W43" s="132">
        <v>20</v>
      </c>
      <c r="X43" s="132">
        <v>21</v>
      </c>
      <c r="Y43" s="132">
        <v>22</v>
      </c>
      <c r="Z43" s="132">
        <v>23</v>
      </c>
      <c r="AA43" s="132">
        <v>24</v>
      </c>
      <c r="AB43" s="132">
        <v>25</v>
      </c>
      <c r="AC43" s="132">
        <v>26</v>
      </c>
      <c r="AD43" s="132">
        <v>27</v>
      </c>
      <c r="AE43" s="132">
        <v>28</v>
      </c>
      <c r="AF43" s="132">
        <v>29</v>
      </c>
      <c r="AG43" s="132">
        <v>30</v>
      </c>
      <c r="AH43" s="132">
        <v>31</v>
      </c>
      <c r="AI43" s="219" t="s">
        <v>9</v>
      </c>
    </row>
    <row r="44" spans="1:35" ht="18.75" customHeight="1" x14ac:dyDescent="0.25">
      <c r="A44" s="201"/>
      <c r="B44" s="202"/>
      <c r="C44" s="167" t="s">
        <v>10</v>
      </c>
      <c r="D44" s="134">
        <v>2</v>
      </c>
      <c r="E44" s="134">
        <v>3</v>
      </c>
      <c r="F44" s="134">
        <v>4</v>
      </c>
      <c r="G44" s="134">
        <v>5</v>
      </c>
      <c r="H44" s="134">
        <v>6</v>
      </c>
      <c r="I44" s="134">
        <v>7</v>
      </c>
      <c r="J44" s="134" t="s">
        <v>233</v>
      </c>
      <c r="K44" s="139">
        <v>2</v>
      </c>
      <c r="L44" s="134">
        <v>3</v>
      </c>
      <c r="M44" s="134">
        <v>4</v>
      </c>
      <c r="N44" s="134">
        <v>5</v>
      </c>
      <c r="O44" s="134">
        <v>6</v>
      </c>
      <c r="P44" s="134">
        <v>7</v>
      </c>
      <c r="Q44" s="134" t="s">
        <v>233</v>
      </c>
      <c r="R44" s="139">
        <v>2</v>
      </c>
      <c r="S44" s="134">
        <v>3</v>
      </c>
      <c r="T44" s="134">
        <v>4</v>
      </c>
      <c r="U44" s="134">
        <v>5</v>
      </c>
      <c r="V44" s="134">
        <v>6</v>
      </c>
      <c r="W44" s="134">
        <v>7</v>
      </c>
      <c r="X44" s="134" t="s">
        <v>233</v>
      </c>
      <c r="Y44" s="139">
        <v>2</v>
      </c>
      <c r="Z44" s="134">
        <v>3</v>
      </c>
      <c r="AA44" s="134">
        <v>4</v>
      </c>
      <c r="AB44" s="134">
        <v>5</v>
      </c>
      <c r="AC44" s="134">
        <v>6</v>
      </c>
      <c r="AD44" s="134">
        <v>7</v>
      </c>
      <c r="AE44" s="134" t="s">
        <v>233</v>
      </c>
      <c r="AF44" s="139">
        <v>2</v>
      </c>
      <c r="AG44" s="134">
        <v>3</v>
      </c>
      <c r="AH44" s="134">
        <v>4</v>
      </c>
      <c r="AI44" s="220"/>
    </row>
    <row r="45" spans="1:35" ht="15.75" customHeight="1" x14ac:dyDescent="0.25">
      <c r="A45" s="72">
        <v>1</v>
      </c>
      <c r="B45" s="73" t="s">
        <v>31</v>
      </c>
      <c r="C45" s="165"/>
      <c r="D45" s="165"/>
      <c r="E45" s="165"/>
      <c r="F45" s="165"/>
      <c r="G45" s="165"/>
      <c r="H45" s="165"/>
      <c r="I45" s="165"/>
      <c r="J45" s="168"/>
      <c r="K45" s="165"/>
      <c r="L45" s="165"/>
      <c r="M45" s="165"/>
      <c r="N45" s="165"/>
      <c r="O45" s="165"/>
      <c r="P45" s="165"/>
      <c r="Q45" s="168"/>
      <c r="R45" s="165"/>
      <c r="S45" s="165"/>
      <c r="T45" s="165"/>
      <c r="U45" s="165"/>
      <c r="V45" s="165"/>
      <c r="W45" s="165"/>
      <c r="X45" s="168"/>
      <c r="Y45" s="165"/>
      <c r="Z45" s="165"/>
      <c r="AA45" s="165"/>
      <c r="AB45" s="165"/>
      <c r="AC45" s="165"/>
      <c r="AD45" s="165"/>
      <c r="AE45" s="168"/>
      <c r="AF45" s="165"/>
      <c r="AG45" s="165"/>
      <c r="AH45" s="165"/>
      <c r="AI45" s="165"/>
    </row>
    <row r="46" spans="1:35" ht="15.75" customHeight="1" x14ac:dyDescent="0.25">
      <c r="A46" s="72">
        <v>2</v>
      </c>
      <c r="B46" s="73" t="s">
        <v>43</v>
      </c>
      <c r="C46" s="165"/>
      <c r="D46" s="165"/>
      <c r="E46" s="165"/>
      <c r="F46" s="165"/>
      <c r="G46" s="165"/>
      <c r="H46" s="165"/>
      <c r="I46" s="165"/>
      <c r="J46" s="168"/>
      <c r="K46" s="165"/>
      <c r="L46" s="165"/>
      <c r="M46" s="165"/>
      <c r="N46" s="165"/>
      <c r="O46" s="165"/>
      <c r="P46" s="165"/>
      <c r="Q46" s="168"/>
      <c r="R46" s="165"/>
      <c r="S46" s="165"/>
      <c r="T46" s="165"/>
      <c r="U46" s="165"/>
      <c r="V46" s="165"/>
      <c r="W46" s="165"/>
      <c r="X46" s="168"/>
      <c r="Y46" s="165"/>
      <c r="Z46" s="165"/>
      <c r="AA46" s="165"/>
      <c r="AB46" s="165"/>
      <c r="AC46" s="165"/>
      <c r="AD46" s="165"/>
      <c r="AE46" s="168"/>
      <c r="AF46" s="165"/>
      <c r="AG46" s="165"/>
      <c r="AH46" s="165"/>
      <c r="AI46" s="165"/>
    </row>
    <row r="47" spans="1:35" ht="15.75" customHeight="1" x14ac:dyDescent="0.25">
      <c r="A47" s="72">
        <v>4</v>
      </c>
      <c r="B47" s="73" t="s">
        <v>51</v>
      </c>
      <c r="C47" s="165"/>
      <c r="D47" s="165"/>
      <c r="E47" s="165"/>
      <c r="F47" s="165"/>
      <c r="G47" s="165"/>
      <c r="H47" s="165"/>
      <c r="I47" s="165"/>
      <c r="J47" s="168"/>
      <c r="K47" s="165"/>
      <c r="L47" s="165"/>
      <c r="M47" s="165"/>
      <c r="N47" s="165"/>
      <c r="O47" s="165"/>
      <c r="P47" s="165"/>
      <c r="Q47" s="168"/>
      <c r="R47" s="165"/>
      <c r="S47" s="165"/>
      <c r="T47" s="165"/>
      <c r="U47" s="165"/>
      <c r="V47" s="165"/>
      <c r="W47" s="165"/>
      <c r="X47" s="168"/>
      <c r="Y47" s="165"/>
      <c r="Z47" s="165"/>
      <c r="AA47" s="165"/>
      <c r="AB47" s="165"/>
      <c r="AC47" s="165"/>
      <c r="AD47" s="165"/>
      <c r="AE47" s="168"/>
      <c r="AF47" s="165"/>
      <c r="AG47" s="165"/>
      <c r="AH47" s="165"/>
      <c r="AI47" s="165"/>
    </row>
    <row r="48" spans="1:35" ht="15.75" customHeight="1" x14ac:dyDescent="0.25">
      <c r="A48" s="72">
        <v>5</v>
      </c>
      <c r="B48" s="73" t="s">
        <v>123</v>
      </c>
      <c r="C48" s="165"/>
      <c r="D48" s="165"/>
      <c r="E48" s="165"/>
      <c r="F48" s="165"/>
      <c r="G48" s="165"/>
      <c r="H48" s="165"/>
      <c r="I48" s="165"/>
      <c r="J48" s="168"/>
      <c r="K48" s="165"/>
      <c r="L48" s="165"/>
      <c r="M48" s="165"/>
      <c r="N48" s="165"/>
      <c r="O48" s="165"/>
      <c r="P48" s="165"/>
      <c r="Q48" s="168"/>
      <c r="R48" s="165"/>
      <c r="S48" s="165"/>
      <c r="T48" s="165"/>
      <c r="U48" s="165"/>
      <c r="V48" s="165"/>
      <c r="W48" s="165"/>
      <c r="X48" s="168"/>
      <c r="Y48" s="165"/>
      <c r="Z48" s="165"/>
      <c r="AA48" s="165"/>
      <c r="AB48" s="165"/>
      <c r="AC48" s="165"/>
      <c r="AD48" s="165"/>
      <c r="AE48" s="168"/>
      <c r="AF48" s="165"/>
      <c r="AG48" s="165"/>
      <c r="AH48" s="165"/>
      <c r="AI48" s="165"/>
    </row>
    <row r="49" spans="1:35" ht="17.25" customHeight="1" x14ac:dyDescent="0.25">
      <c r="A49" s="76"/>
      <c r="B49" s="76" t="s">
        <v>94</v>
      </c>
      <c r="C49" s="77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</row>
    <row r="50" spans="1:35" ht="17.25" customHeight="1" x14ac:dyDescent="0.25">
      <c r="A50" s="76"/>
      <c r="B50" s="76"/>
      <c r="C50" s="77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</row>
    <row r="51" spans="1:35" s="78" customFormat="1" ht="12.75" x14ac:dyDescent="0.2">
      <c r="B51" s="79" t="s">
        <v>58</v>
      </c>
      <c r="C51" s="78" t="s">
        <v>59</v>
      </c>
      <c r="G51" s="78" t="s">
        <v>20</v>
      </c>
      <c r="J51" s="78" t="s">
        <v>60</v>
      </c>
      <c r="O51" s="78" t="s">
        <v>61</v>
      </c>
      <c r="R51" s="78" t="s">
        <v>74</v>
      </c>
      <c r="W51" s="78" t="s">
        <v>119</v>
      </c>
      <c r="Z51" s="78" t="s">
        <v>149</v>
      </c>
    </row>
    <row r="52" spans="1:35" s="78" customFormat="1" ht="12.75" x14ac:dyDescent="0.2">
      <c r="C52" s="78" t="s">
        <v>150</v>
      </c>
      <c r="G52" s="78" t="s">
        <v>86</v>
      </c>
      <c r="J52" s="78" t="s">
        <v>76</v>
      </c>
      <c r="O52" s="78" t="s">
        <v>21</v>
      </c>
      <c r="R52" s="78" t="s">
        <v>137</v>
      </c>
      <c r="W52" s="78" t="s">
        <v>78</v>
      </c>
      <c r="Z52" s="78" t="s">
        <v>62</v>
      </c>
    </row>
    <row r="53" spans="1:35" x14ac:dyDescent="0.25">
      <c r="B53" s="76"/>
      <c r="C53" s="76"/>
      <c r="E53" s="166" t="s">
        <v>81</v>
      </c>
      <c r="Z53" s="81" t="s">
        <v>222</v>
      </c>
    </row>
    <row r="54" spans="1:35" x14ac:dyDescent="0.25">
      <c r="B54" s="76"/>
      <c r="C54" s="76"/>
      <c r="Z54" s="166" t="s">
        <v>82</v>
      </c>
    </row>
    <row r="55" spans="1:35" x14ac:dyDescent="0.25">
      <c r="E55" s="166"/>
    </row>
    <row r="56" spans="1:35" x14ac:dyDescent="0.25">
      <c r="E56" s="166"/>
    </row>
    <row r="57" spans="1:35" x14ac:dyDescent="0.25">
      <c r="E57" s="166"/>
    </row>
    <row r="58" spans="1:35" x14ac:dyDescent="0.25">
      <c r="E58" s="166"/>
      <c r="X58" s="67" t="s">
        <v>161</v>
      </c>
    </row>
    <row r="60" spans="1:35" ht="16.5" x14ac:dyDescent="0.25">
      <c r="E60" s="83"/>
      <c r="Z60" s="166"/>
    </row>
  </sheetData>
  <mergeCells count="20">
    <mergeCell ref="A4:G4"/>
    <mergeCell ref="A1:G1"/>
    <mergeCell ref="I1:AI1"/>
    <mergeCell ref="A2:G2"/>
    <mergeCell ref="I2:AI2"/>
    <mergeCell ref="A3:G3"/>
    <mergeCell ref="A6:A7"/>
    <mergeCell ref="B6:B7"/>
    <mergeCell ref="AI6:AI7"/>
    <mergeCell ref="C35:J35"/>
    <mergeCell ref="A38:G38"/>
    <mergeCell ref="I38:AI38"/>
    <mergeCell ref="B27:AG27"/>
    <mergeCell ref="A39:G39"/>
    <mergeCell ref="I39:AI39"/>
    <mergeCell ref="A40:G40"/>
    <mergeCell ref="A41:G41"/>
    <mergeCell ref="A43:A44"/>
    <mergeCell ref="B43:B44"/>
    <mergeCell ref="AI43:AI44"/>
  </mergeCells>
  <pageMargins left="0.39370078740157483" right="0.19685039370078741" top="0.39370078740157483" bottom="0.19685039370078741" header="0" footer="0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4" zoomScale="115" zoomScaleNormal="115" workbookViewId="0">
      <selection activeCell="D26" sqref="D26"/>
    </sheetView>
  </sheetViews>
  <sheetFormatPr defaultColWidth="9" defaultRowHeight="15.75" x14ac:dyDescent="0.25"/>
  <cols>
    <col min="1" max="1" width="4.25" style="174" customWidth="1"/>
    <col min="2" max="2" width="19.5" style="174" customWidth="1"/>
    <col min="3" max="4" width="10.375" style="172" customWidth="1"/>
    <col min="5" max="5" width="10.125" style="172" customWidth="1"/>
    <col min="6" max="7" width="11.625" style="174" customWidth="1"/>
    <col min="8" max="8" width="11.875" style="186" customWidth="1"/>
    <col min="9" max="16384" width="9" style="174"/>
  </cols>
  <sheetData>
    <row r="1" spans="1:8" ht="15.75" customHeight="1" x14ac:dyDescent="0.25">
      <c r="A1" s="224" t="s">
        <v>263</v>
      </c>
      <c r="B1" s="224"/>
      <c r="C1" s="224"/>
      <c r="D1" s="224"/>
      <c r="F1" s="173"/>
      <c r="G1" s="173"/>
      <c r="H1" s="184"/>
    </row>
    <row r="2" spans="1:8" ht="14.25" customHeight="1" x14ac:dyDescent="0.25">
      <c r="A2" s="225" t="s">
        <v>264</v>
      </c>
      <c r="B2" s="225"/>
      <c r="C2" s="225"/>
      <c r="D2" s="225"/>
      <c r="E2" s="175"/>
      <c r="F2" s="176"/>
      <c r="G2" s="176"/>
      <c r="H2" s="185"/>
    </row>
    <row r="3" spans="1:8" ht="10.5" customHeight="1" x14ac:dyDescent="0.25">
      <c r="A3" s="177"/>
      <c r="B3" s="177"/>
      <c r="C3" s="178"/>
      <c r="D3" s="178"/>
      <c r="E3" s="178"/>
      <c r="F3" s="176"/>
      <c r="G3" s="176"/>
      <c r="H3" s="185"/>
    </row>
    <row r="4" spans="1:8" ht="22.5" customHeight="1" x14ac:dyDescent="0.25">
      <c r="A4" s="223" t="s">
        <v>265</v>
      </c>
      <c r="B4" s="222"/>
      <c r="C4" s="222"/>
      <c r="D4" s="222"/>
      <c r="E4" s="222"/>
      <c r="F4" s="222"/>
      <c r="G4" s="222"/>
      <c r="H4" s="222"/>
    </row>
    <row r="5" spans="1:8" ht="12" customHeight="1" x14ac:dyDescent="0.25">
      <c r="A5" s="222"/>
      <c r="B5" s="222"/>
      <c r="C5" s="222"/>
      <c r="D5" s="177"/>
      <c r="E5" s="177"/>
    </row>
    <row r="6" spans="1:8" s="175" customFormat="1" ht="71.25" x14ac:dyDescent="0.25">
      <c r="A6" s="179" t="s">
        <v>261</v>
      </c>
      <c r="B6" s="179" t="s">
        <v>7</v>
      </c>
      <c r="C6" s="179" t="s">
        <v>266</v>
      </c>
      <c r="D6" s="179" t="s">
        <v>267</v>
      </c>
      <c r="E6" s="179" t="s">
        <v>272</v>
      </c>
      <c r="F6" s="179" t="s">
        <v>268</v>
      </c>
      <c r="G6" s="179" t="s">
        <v>271</v>
      </c>
      <c r="H6" s="179" t="s">
        <v>130</v>
      </c>
    </row>
    <row r="7" spans="1:8" x14ac:dyDescent="0.25">
      <c r="A7" s="180" t="s">
        <v>18</v>
      </c>
      <c r="B7" s="181" t="s">
        <v>225</v>
      </c>
      <c r="C7" s="182" t="s">
        <v>269</v>
      </c>
      <c r="D7" s="182" t="s">
        <v>269</v>
      </c>
      <c r="E7" s="182" t="s">
        <v>270</v>
      </c>
      <c r="F7" s="226">
        <f>29/3</f>
        <v>9.6666666666666661</v>
      </c>
      <c r="G7" s="118">
        <v>60</v>
      </c>
      <c r="H7" s="187"/>
    </row>
    <row r="8" spans="1:8" x14ac:dyDescent="0.25">
      <c r="A8" s="180" t="s">
        <v>22</v>
      </c>
      <c r="B8" s="181" t="s">
        <v>93</v>
      </c>
      <c r="C8" s="182" t="s">
        <v>270</v>
      </c>
      <c r="D8" s="182" t="s">
        <v>270</v>
      </c>
      <c r="E8" s="182" t="s">
        <v>273</v>
      </c>
      <c r="F8" s="226">
        <f>26/3</f>
        <v>8.6666666666666661</v>
      </c>
      <c r="G8" s="118">
        <v>60</v>
      </c>
      <c r="H8" s="187"/>
    </row>
    <row r="9" spans="1:8" x14ac:dyDescent="0.25">
      <c r="A9" s="180" t="s">
        <v>24</v>
      </c>
      <c r="B9" s="181" t="s">
        <v>23</v>
      </c>
      <c r="C9" s="182" t="s">
        <v>273</v>
      </c>
      <c r="D9" s="182" t="s">
        <v>270</v>
      </c>
      <c r="E9" s="182" t="s">
        <v>273</v>
      </c>
      <c r="F9" s="226">
        <f>25/3</f>
        <v>8.3333333333333339</v>
      </c>
      <c r="G9" s="118">
        <v>60</v>
      </c>
      <c r="H9" s="183"/>
    </row>
    <row r="10" spans="1:8" x14ac:dyDescent="0.25">
      <c r="A10" s="180" t="s">
        <v>28</v>
      </c>
      <c r="B10" s="181" t="s">
        <v>25</v>
      </c>
      <c r="C10" s="182" t="s">
        <v>274</v>
      </c>
      <c r="D10" s="182" t="s">
        <v>274</v>
      </c>
      <c r="E10" s="182" t="s">
        <v>274</v>
      </c>
      <c r="F10" s="226">
        <f>21/3</f>
        <v>7</v>
      </c>
      <c r="G10" s="118">
        <v>50</v>
      </c>
      <c r="H10" s="183"/>
    </row>
    <row r="11" spans="1:8" x14ac:dyDescent="0.25">
      <c r="A11" s="180" t="s">
        <v>30</v>
      </c>
      <c r="B11" s="181" t="s">
        <v>35</v>
      </c>
      <c r="C11" s="182" t="s">
        <v>274</v>
      </c>
      <c r="D11" s="182" t="s">
        <v>273</v>
      </c>
      <c r="E11" s="182" t="s">
        <v>274</v>
      </c>
      <c r="F11" s="226">
        <f>22/3</f>
        <v>7.333333333333333</v>
      </c>
      <c r="G11" s="118">
        <v>50</v>
      </c>
      <c r="H11" s="187"/>
    </row>
    <row r="12" spans="1:8" x14ac:dyDescent="0.25">
      <c r="A12" s="180" t="s">
        <v>32</v>
      </c>
      <c r="B12" s="181" t="s">
        <v>47</v>
      </c>
      <c r="C12" s="182" t="s">
        <v>270</v>
      </c>
      <c r="D12" s="182" t="s">
        <v>270</v>
      </c>
      <c r="E12" s="182" t="s">
        <v>270</v>
      </c>
      <c r="F12" s="226">
        <f>27/3</f>
        <v>9</v>
      </c>
      <c r="G12" s="118">
        <v>60</v>
      </c>
      <c r="H12" s="187"/>
    </row>
    <row r="13" spans="1:8" x14ac:dyDescent="0.25">
      <c r="A13" s="180" t="s">
        <v>34</v>
      </c>
      <c r="B13" s="181" t="s">
        <v>39</v>
      </c>
      <c r="C13" s="182" t="s">
        <v>273</v>
      </c>
      <c r="D13" s="182" t="s">
        <v>270</v>
      </c>
      <c r="E13" s="182" t="s">
        <v>274</v>
      </c>
      <c r="F13" s="226">
        <f>24/3</f>
        <v>8</v>
      </c>
      <c r="G13" s="118">
        <v>60</v>
      </c>
      <c r="H13" s="183"/>
    </row>
    <row r="14" spans="1:8" x14ac:dyDescent="0.25">
      <c r="A14" s="180" t="s">
        <v>36</v>
      </c>
      <c r="B14" s="181" t="s">
        <v>262</v>
      </c>
      <c r="C14" s="182" t="s">
        <v>273</v>
      </c>
      <c r="D14" s="182" t="s">
        <v>273</v>
      </c>
      <c r="E14" s="182" t="s">
        <v>274</v>
      </c>
      <c r="F14" s="226">
        <f>23/3</f>
        <v>7.666666666666667</v>
      </c>
      <c r="G14" s="118">
        <v>60</v>
      </c>
      <c r="H14" s="187"/>
    </row>
    <row r="15" spans="1:8" x14ac:dyDescent="0.25">
      <c r="A15" s="180" t="s">
        <v>38</v>
      </c>
      <c r="B15" s="181" t="s">
        <v>258</v>
      </c>
      <c r="C15" s="182" t="s">
        <v>273</v>
      </c>
      <c r="D15" s="182" t="s">
        <v>273</v>
      </c>
      <c r="E15" s="182" t="s">
        <v>274</v>
      </c>
      <c r="F15" s="226">
        <f>23/3</f>
        <v>7.666666666666667</v>
      </c>
      <c r="G15" s="118">
        <v>60</v>
      </c>
      <c r="H15" s="187"/>
    </row>
    <row r="16" spans="1:8" x14ac:dyDescent="0.25">
      <c r="A16" s="180" t="s">
        <v>40</v>
      </c>
      <c r="B16" s="181" t="s">
        <v>33</v>
      </c>
      <c r="C16" s="182" t="s">
        <v>270</v>
      </c>
      <c r="D16" s="182" t="s">
        <v>270</v>
      </c>
      <c r="E16" s="182" t="s">
        <v>270</v>
      </c>
      <c r="F16" s="226">
        <f>27/3</f>
        <v>9</v>
      </c>
      <c r="G16" s="118">
        <v>60</v>
      </c>
      <c r="H16" s="187"/>
    </row>
    <row r="17" spans="1:8" x14ac:dyDescent="0.25">
      <c r="A17" s="180" t="s">
        <v>42</v>
      </c>
      <c r="B17" s="181" t="s">
        <v>53</v>
      </c>
      <c r="C17" s="182" t="s">
        <v>270</v>
      </c>
      <c r="D17" s="182" t="s">
        <v>270</v>
      </c>
      <c r="E17" s="182" t="s">
        <v>273</v>
      </c>
      <c r="F17" s="226">
        <f>26/3</f>
        <v>8.6666666666666661</v>
      </c>
      <c r="G17" s="118">
        <v>60</v>
      </c>
      <c r="H17" s="187"/>
    </row>
    <row r="18" spans="1:8" x14ac:dyDescent="0.25">
      <c r="A18" s="180" t="s">
        <v>44</v>
      </c>
      <c r="B18" s="181" t="s">
        <v>49</v>
      </c>
      <c r="C18" s="182" t="s">
        <v>273</v>
      </c>
      <c r="D18" s="182" t="s">
        <v>273</v>
      </c>
      <c r="E18" s="182" t="s">
        <v>273</v>
      </c>
      <c r="F18" s="226">
        <f>24/3</f>
        <v>8</v>
      </c>
      <c r="G18" s="118">
        <v>60</v>
      </c>
      <c r="H18" s="183"/>
    </row>
    <row r="19" spans="1:8" x14ac:dyDescent="0.25">
      <c r="A19" s="180" t="s">
        <v>46</v>
      </c>
      <c r="B19" s="181" t="s">
        <v>260</v>
      </c>
      <c r="C19" s="182" t="s">
        <v>273</v>
      </c>
      <c r="D19" s="182" t="s">
        <v>273</v>
      </c>
      <c r="E19" s="182" t="s">
        <v>273</v>
      </c>
      <c r="F19" s="226">
        <f>24/3</f>
        <v>8</v>
      </c>
      <c r="G19" s="118">
        <v>60</v>
      </c>
      <c r="H19" s="183"/>
    </row>
    <row r="20" spans="1:8" x14ac:dyDescent="0.25">
      <c r="A20" s="180" t="s">
        <v>48</v>
      </c>
      <c r="B20" s="181" t="s">
        <v>259</v>
      </c>
      <c r="C20" s="182" t="s">
        <v>274</v>
      </c>
      <c r="D20" s="182" t="s">
        <v>274</v>
      </c>
      <c r="E20" s="182" t="s">
        <v>274</v>
      </c>
      <c r="F20" s="226">
        <f>21/3</f>
        <v>7</v>
      </c>
      <c r="G20" s="118">
        <v>50</v>
      </c>
      <c r="H20" s="187"/>
    </row>
    <row r="21" spans="1:8" x14ac:dyDescent="0.25">
      <c r="A21" s="180" t="s">
        <v>50</v>
      </c>
      <c r="B21" s="181" t="s">
        <v>57</v>
      </c>
      <c r="C21" s="182" t="s">
        <v>273</v>
      </c>
      <c r="D21" s="182" t="s">
        <v>273</v>
      </c>
      <c r="E21" s="182" t="s">
        <v>274</v>
      </c>
      <c r="F21" s="226">
        <f>23/3</f>
        <v>7.666666666666667</v>
      </c>
      <c r="G21" s="118">
        <v>60</v>
      </c>
      <c r="H21" s="187"/>
    </row>
    <row r="23" spans="1:8" x14ac:dyDescent="0.25">
      <c r="E23" s="227" t="s">
        <v>275</v>
      </c>
      <c r="F23" s="227"/>
      <c r="G23" s="227"/>
      <c r="H23" s="227"/>
    </row>
    <row r="24" spans="1:8" x14ac:dyDescent="0.25">
      <c r="E24" s="227" t="s">
        <v>276</v>
      </c>
      <c r="F24" s="227"/>
      <c r="G24" s="227"/>
      <c r="H24" s="227"/>
    </row>
  </sheetData>
  <mergeCells count="6">
    <mergeCell ref="E24:H24"/>
    <mergeCell ref="A5:C5"/>
    <mergeCell ref="A4:H4"/>
    <mergeCell ref="A1:D1"/>
    <mergeCell ref="A2:D2"/>
    <mergeCell ref="E23:H23"/>
  </mergeCells>
  <pageMargins left="0.31" right="0.19685039370078741" top="0.27" bottom="0.19685039370078741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thang 1</vt:lpstr>
      <vt:lpstr>thang 2</vt:lpstr>
      <vt:lpstr>thang 3</vt:lpstr>
      <vt:lpstr>thang 4</vt:lpstr>
      <vt:lpstr>thang 5</vt:lpstr>
      <vt:lpstr>t(6.19) (2)</vt:lpstr>
      <vt:lpstr>thang 6</vt:lpstr>
      <vt:lpstr>t(7)</vt:lpstr>
      <vt:lpstr>t(8)</vt:lpstr>
      <vt:lpstr>t(9)</vt:lpstr>
      <vt:lpstr>t(10)</vt:lpstr>
      <vt:lpstr>t(10_ktx)</vt:lpstr>
      <vt:lpstr>t(11)</vt:lpstr>
      <vt:lpstr>t(12)</vt:lpstr>
      <vt:lpstr>t(1.18_KTX)</vt:lpstr>
      <vt:lpstr>t(2.18_KTX)</vt:lpstr>
      <vt:lpstr>t(1)</vt:lpstr>
      <vt:lpstr>t(2-TẠM XÉT)</vt:lpstr>
      <vt:lpstr>t(2.)</vt:lpstr>
      <vt:lpstr>t(3)</vt:lpstr>
      <vt:lpstr>t(4)</vt:lpstr>
      <vt:lpstr>t(5)</vt:lpstr>
      <vt:lpstr>t(6)</vt:lpstr>
      <vt:lpstr>t(7.18)</vt:lpstr>
      <vt:lpstr>t(8.18)</vt:lpstr>
      <vt:lpstr>t(9.18)</vt:lpstr>
      <vt:lpstr>t(10.18)</vt:lpstr>
      <vt:lpstr>t(11.10)</vt:lpstr>
      <vt:lpstr>t(12.18)</vt:lpstr>
      <vt:lpstr>t(1.19)</vt:lpstr>
      <vt:lpstr>t(2.19)</vt:lpstr>
      <vt:lpstr>t(3.19)</vt:lpstr>
      <vt:lpstr>t(4.19)</vt:lpstr>
      <vt:lpstr>t(5.19)</vt:lpstr>
      <vt:lpstr>t(6.19)</vt:lpstr>
      <vt:lpstr>t(7.19)</vt:lpstr>
      <vt:lpstr>t(8.19)</vt:lpstr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cp:lastPrinted>2020-10-14T06:50:42Z</cp:lastPrinted>
  <dcterms:created xsi:type="dcterms:W3CDTF">2016-12-30T03:43:28Z</dcterms:created>
  <dcterms:modified xsi:type="dcterms:W3CDTF">2021-06-25T09:26:29Z</dcterms:modified>
</cp:coreProperties>
</file>